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"/>
    </mc:Choice>
  </mc:AlternateContent>
  <xr:revisionPtr revIDLastSave="0" documentId="14_{B225C00D-B44C-40DC-8090-00070B7F5C73}" xr6:coauthVersionLast="47" xr6:coauthVersionMax="47" xr10:uidLastSave="{00000000-0000-0000-0000-000000000000}"/>
  <bookViews>
    <workbookView xWindow="19090" yWindow="-110" windowWidth="19420" windowHeight="10420" firstSheet="4" activeTab="12" xr2:uid="{00000000-000D-0000-FFFF-FFFF00000000}"/>
  </bookViews>
  <sheets>
    <sheet name="Jan ' 18" sheetId="1" r:id="rId1"/>
    <sheet name="Feb '18" sheetId="2" r:id="rId2"/>
    <sheet name="Mar '18" sheetId="3" r:id="rId3"/>
    <sheet name="Apr '18" sheetId="4" r:id="rId4"/>
    <sheet name="May '18" sheetId="5" r:id="rId5"/>
    <sheet name="Jun '18" sheetId="6" r:id="rId6"/>
    <sheet name="July '18" sheetId="7" r:id="rId7"/>
    <sheet name="Aug '18" sheetId="8" r:id="rId8"/>
    <sheet name="Sept '18" sheetId="9" r:id="rId9"/>
    <sheet name="Oct '18" sheetId="10" r:id="rId10"/>
    <sheet name="Nov '18" sheetId="11" r:id="rId11"/>
    <sheet name="Dec '18" sheetId="12" r:id="rId12"/>
    <sheet name="Annual Total" sheetId="13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 l="1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6" i="12"/>
  <c r="C5" i="12"/>
  <c r="C4" i="12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6" i="11"/>
  <c r="C5" i="11"/>
  <c r="C4" i="11"/>
  <c r="C34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6" i="10"/>
  <c r="C5" i="10"/>
  <c r="C4" i="10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6" i="9"/>
  <c r="C5" i="9"/>
  <c r="C4" i="9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5" i="8"/>
  <c r="C4" i="8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4" i="7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5" i="6"/>
  <c r="C4" i="6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5" i="5"/>
  <c r="C4" i="5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6" i="4"/>
  <c r="C5" i="4"/>
  <c r="C4" i="4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5" i="3"/>
  <c r="C4" i="3"/>
  <c r="C29" i="2"/>
  <c r="C30" i="2"/>
  <c r="C31" i="2"/>
  <c r="C28" i="2"/>
  <c r="C27" i="2"/>
  <c r="C24" i="2"/>
  <c r="C23" i="2"/>
  <c r="C22" i="2"/>
  <c r="C20" i="2"/>
  <c r="C16" i="2"/>
  <c r="C17" i="2"/>
  <c r="C18" i="2"/>
  <c r="C15" i="2"/>
  <c r="C14" i="2"/>
  <c r="C6" i="2"/>
  <c r="C7" i="2"/>
  <c r="C8" i="2"/>
  <c r="C9" i="2"/>
  <c r="C10" i="2"/>
  <c r="C11" i="2"/>
  <c r="C5" i="2"/>
  <c r="C4" i="2"/>
  <c r="C31" i="1"/>
  <c r="C32" i="1"/>
  <c r="C33" i="1"/>
  <c r="C34" i="1"/>
  <c r="C30" i="1"/>
  <c r="C29" i="1"/>
  <c r="C19" i="1"/>
  <c r="C20" i="1"/>
  <c r="C21" i="1"/>
  <c r="C22" i="1"/>
  <c r="C23" i="1"/>
  <c r="C24" i="1"/>
  <c r="C25" i="1"/>
  <c r="C26" i="1"/>
  <c r="C27" i="1"/>
  <c r="C18" i="1"/>
  <c r="C17" i="1"/>
  <c r="C6" i="1"/>
  <c r="C7" i="1"/>
  <c r="C8" i="1"/>
  <c r="C9" i="1"/>
  <c r="C10" i="1"/>
  <c r="C11" i="1"/>
  <c r="C12" i="1"/>
  <c r="C13" i="1"/>
  <c r="C14" i="1"/>
  <c r="C15" i="1"/>
  <c r="C5" i="1"/>
  <c r="C4" i="1"/>
  <c r="C35" i="1" l="1"/>
  <c r="C35" i="5"/>
  <c r="C35" i="3"/>
  <c r="C34" i="11" l="1"/>
  <c r="C35" i="10"/>
  <c r="C34" i="9"/>
  <c r="C35" i="8"/>
  <c r="C35" i="7"/>
  <c r="C34" i="6"/>
  <c r="C34" i="4"/>
  <c r="C32" i="2"/>
  <c r="C35" i="12"/>
</calcChain>
</file>

<file path=xl/sharedStrings.xml><?xml version="1.0" encoding="utf-8"?>
<sst xmlns="http://schemas.openxmlformats.org/spreadsheetml/2006/main" count="65" uniqueCount="22">
  <si>
    <t>Date</t>
  </si>
  <si>
    <t>Integrator 
Reading</t>
  </si>
  <si>
    <t>Consumption
(litres)</t>
  </si>
  <si>
    <t>Monthly Total</t>
  </si>
  <si>
    <t xml:space="preserve">Monthly Total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</si>
  <si>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</si>
  <si>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</si>
  <si>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</si>
  <si>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</si>
  <si>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</si>
  <si>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</si>
  <si>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</si>
  <si>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</si>
  <si>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</si>
  <si>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</si>
  <si>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</si>
  <si>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</si>
  <si>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</si>
  <si>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Monthly
Consumption
(litres)</t>
  </si>
  <si>
    <t>Total Annual
Consumption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</si>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</sst>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4" xfId="0" applyBorder="1"/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Border="1"/>
    <xf numFmtId="0" fontId="0" fillId="2" borderId="9" xfId="0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6" xfId="0" applyFont="1" applyBorder="1"/>
    <xf numFmtId="0" fontId="3" fillId="3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/>
    <xf numFmtId="0" fontId="1" fillId="0" borderId="3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5"/>
  <sheetViews>
    <sheetView topLeftCell="A22" workbookViewId="0">
      <selection activeCell="I5" sqref="I5"/>
    </sheetView>
  </sheetViews>
  <sheetFormatPr defaultRowHeight="14.6" x14ac:dyDescent="0.4"/>
  <cols>
    <col min="1" max="1" width="10.3828125" bestFit="1" customWidth="1"/>
    <col min="2" max="2" width="14.07421875" customWidth="1"/>
    <col min="3" max="3" width="12.07421875" customWidth="1"/>
  </cols>
  <sheetData>
    <row r="1" spans="1:36" ht="20.6" x14ac:dyDescent="0.55000000000000004">
      <c r="A1" s="55">
        <v>2018</v>
      </c>
    </row>
    <row r="2" spans="1:36" ht="29.15" x14ac:dyDescent="0.4">
      <c r="A2" s="19" t="s">
        <v>0</v>
      </c>
      <c r="B2" s="20" t="s">
        <v>1</v>
      </c>
      <c r="C2" s="20" t="s">
        <v>2</v>
      </c>
    </row>
    <row r="3" spans="1:36" x14ac:dyDescent="0.4">
      <c r="A3" s="4">
        <v>43100</v>
      </c>
      <c r="B3" s="5">
        <v>291940</v>
      </c>
      <c r="C3" s="5"/>
    </row>
    <row r="4" spans="1:36" x14ac:dyDescent="0.4">
      <c r="A4" s="4">
        <v>43101</v>
      </c>
      <c r="B4" s="35">
        <v>327890</v>
      </c>
      <c r="C4" s="5">
        <f>B4-B3</f>
        <v>35950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12"/>
    </row>
    <row r="5" spans="1:36" x14ac:dyDescent="0.4">
      <c r="A5" s="4">
        <v>43102</v>
      </c>
      <c r="B5" s="35">
        <v>327890</v>
      </c>
      <c r="C5" s="5">
        <f>B5-B4</f>
        <v>0</v>
      </c>
      <c r="E5" s="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</row>
    <row r="6" spans="1:36" x14ac:dyDescent="0.4">
      <c r="A6" s="4">
        <v>43103</v>
      </c>
      <c r="B6" s="35">
        <v>327890</v>
      </c>
      <c r="C6" s="5">
        <f t="shared" ref="C6:C15" si="0">B6-B5</f>
        <v>0</v>
      </c>
    </row>
    <row r="7" spans="1:36" x14ac:dyDescent="0.4">
      <c r="A7" s="4">
        <v>43104</v>
      </c>
      <c r="B7" s="35">
        <v>327890</v>
      </c>
      <c r="C7" s="5">
        <f t="shared" si="0"/>
        <v>0</v>
      </c>
    </row>
    <row r="8" spans="1:36" x14ac:dyDescent="0.4">
      <c r="A8" s="4">
        <v>43105</v>
      </c>
      <c r="B8" s="35">
        <v>330740</v>
      </c>
      <c r="C8" s="5">
        <f t="shared" si="0"/>
        <v>2850</v>
      </c>
    </row>
    <row r="9" spans="1:36" x14ac:dyDescent="0.4">
      <c r="A9" s="4">
        <v>43106</v>
      </c>
      <c r="B9" s="35">
        <v>330740</v>
      </c>
      <c r="C9" s="5">
        <f t="shared" si="0"/>
        <v>0</v>
      </c>
    </row>
    <row r="10" spans="1:36" x14ac:dyDescent="0.4">
      <c r="A10" s="4">
        <v>43107</v>
      </c>
      <c r="B10" s="35">
        <v>330740</v>
      </c>
      <c r="C10" s="5">
        <f t="shared" si="0"/>
        <v>0</v>
      </c>
    </row>
    <row r="11" spans="1:36" x14ac:dyDescent="0.4">
      <c r="A11" s="4">
        <v>43108</v>
      </c>
      <c r="B11" s="35">
        <v>330740</v>
      </c>
      <c r="C11" s="5">
        <f t="shared" si="0"/>
        <v>0</v>
      </c>
    </row>
    <row r="12" spans="1:36" x14ac:dyDescent="0.4">
      <c r="A12" s="4">
        <v>43109</v>
      </c>
      <c r="B12" s="35">
        <v>330740</v>
      </c>
      <c r="C12" s="5">
        <f t="shared" si="0"/>
        <v>0</v>
      </c>
    </row>
    <row r="13" spans="1:36" x14ac:dyDescent="0.4">
      <c r="A13" s="4">
        <v>43110</v>
      </c>
      <c r="B13" s="35">
        <v>330740</v>
      </c>
      <c r="C13" s="5">
        <f t="shared" si="0"/>
        <v>0</v>
      </c>
    </row>
    <row r="14" spans="1:36" x14ac:dyDescent="0.4">
      <c r="A14" s="4">
        <v>43111</v>
      </c>
      <c r="B14" s="35">
        <v>330760</v>
      </c>
      <c r="C14" s="5">
        <f t="shared" si="0"/>
        <v>20</v>
      </c>
    </row>
    <row r="15" spans="1:36" x14ac:dyDescent="0.4">
      <c r="A15" s="4">
        <v>43112</v>
      </c>
      <c r="B15" s="35">
        <v>335380</v>
      </c>
      <c r="C15" s="5">
        <f t="shared" si="0"/>
        <v>4620</v>
      </c>
    </row>
    <row r="16" spans="1:36" x14ac:dyDescent="0.4">
      <c r="A16" s="4">
        <v>43113</v>
      </c>
      <c r="B16" s="35"/>
      <c r="C16" s="5"/>
    </row>
    <row r="17" spans="1:3" x14ac:dyDescent="0.4">
      <c r="A17" s="4">
        <v>43114</v>
      </c>
      <c r="B17" s="35">
        <v>336820</v>
      </c>
      <c r="C17" s="5">
        <f>B17-B15</f>
        <v>1440</v>
      </c>
    </row>
    <row r="18" spans="1:3" x14ac:dyDescent="0.4">
      <c r="A18" s="4">
        <v>43115</v>
      </c>
      <c r="B18" s="35">
        <v>336820</v>
      </c>
      <c r="C18" s="5">
        <f>B18-B17</f>
        <v>0</v>
      </c>
    </row>
    <row r="19" spans="1:3" x14ac:dyDescent="0.4">
      <c r="A19" s="4">
        <v>43116</v>
      </c>
      <c r="B19" s="35">
        <v>336820</v>
      </c>
      <c r="C19" s="5">
        <f t="shared" ref="C19:C27" si="1">B19-B18</f>
        <v>0</v>
      </c>
    </row>
    <row r="20" spans="1:3" x14ac:dyDescent="0.4">
      <c r="A20" s="4">
        <v>43117</v>
      </c>
      <c r="B20" s="35">
        <v>336820</v>
      </c>
      <c r="C20" s="5">
        <f t="shared" si="1"/>
        <v>0</v>
      </c>
    </row>
    <row r="21" spans="1:3" x14ac:dyDescent="0.4">
      <c r="A21" s="4">
        <v>43118</v>
      </c>
      <c r="B21" s="35">
        <v>336820</v>
      </c>
      <c r="C21" s="5">
        <f t="shared" si="1"/>
        <v>0</v>
      </c>
    </row>
    <row r="22" spans="1:3" x14ac:dyDescent="0.4">
      <c r="A22" s="4">
        <v>43119</v>
      </c>
      <c r="B22" s="35">
        <v>336820</v>
      </c>
      <c r="C22" s="5">
        <f t="shared" si="1"/>
        <v>0</v>
      </c>
    </row>
    <row r="23" spans="1:3" x14ac:dyDescent="0.4">
      <c r="A23" s="4">
        <v>43120</v>
      </c>
      <c r="B23" s="35">
        <v>336820</v>
      </c>
      <c r="C23" s="5">
        <f t="shared" si="1"/>
        <v>0</v>
      </c>
    </row>
    <row r="24" spans="1:3" x14ac:dyDescent="0.4">
      <c r="A24" s="4">
        <v>43121</v>
      </c>
      <c r="B24" s="35">
        <v>336820</v>
      </c>
      <c r="C24" s="5">
        <f t="shared" si="1"/>
        <v>0</v>
      </c>
    </row>
    <row r="25" spans="1:3" x14ac:dyDescent="0.4">
      <c r="A25" s="4">
        <v>43122</v>
      </c>
      <c r="B25" s="35">
        <v>336820</v>
      </c>
      <c r="C25" s="5">
        <f t="shared" si="1"/>
        <v>0</v>
      </c>
    </row>
    <row r="26" spans="1:3" x14ac:dyDescent="0.4">
      <c r="A26" s="4">
        <v>43123</v>
      </c>
      <c r="B26" s="35">
        <v>336820</v>
      </c>
      <c r="C26" s="5">
        <f t="shared" si="1"/>
        <v>0</v>
      </c>
    </row>
    <row r="27" spans="1:3" x14ac:dyDescent="0.4">
      <c r="A27" s="4">
        <v>43124</v>
      </c>
      <c r="B27" s="35">
        <v>336820</v>
      </c>
      <c r="C27" s="5">
        <f t="shared" si="1"/>
        <v>0</v>
      </c>
    </row>
    <row r="28" spans="1:3" x14ac:dyDescent="0.4">
      <c r="A28" s="4">
        <v>43125</v>
      </c>
      <c r="B28" s="35"/>
      <c r="C28" s="5"/>
    </row>
    <row r="29" spans="1:3" x14ac:dyDescent="0.4">
      <c r="A29" s="4">
        <v>43126</v>
      </c>
      <c r="B29" s="35">
        <v>339140</v>
      </c>
      <c r="C29" s="5">
        <f>B29-B27</f>
        <v>2320</v>
      </c>
    </row>
    <row r="30" spans="1:3" x14ac:dyDescent="0.4">
      <c r="A30" s="4">
        <v>43127</v>
      </c>
      <c r="B30" s="35">
        <v>339140</v>
      </c>
      <c r="C30" s="5">
        <f>B30-B29</f>
        <v>0</v>
      </c>
    </row>
    <row r="31" spans="1:3" x14ac:dyDescent="0.4">
      <c r="A31" s="4">
        <v>43128</v>
      </c>
      <c r="B31" s="35">
        <v>339140</v>
      </c>
      <c r="C31" s="5">
        <f t="shared" ref="C31:C34" si="2">B31-B30</f>
        <v>0</v>
      </c>
    </row>
    <row r="32" spans="1:3" x14ac:dyDescent="0.4">
      <c r="A32" s="4">
        <v>43129</v>
      </c>
      <c r="B32" s="35">
        <v>339140</v>
      </c>
      <c r="C32" s="5">
        <f t="shared" si="2"/>
        <v>0</v>
      </c>
    </row>
    <row r="33" spans="1:3" x14ac:dyDescent="0.4">
      <c r="A33" s="4">
        <v>43130</v>
      </c>
      <c r="B33" s="35">
        <v>339140</v>
      </c>
      <c r="C33" s="5">
        <f t="shared" si="2"/>
        <v>0</v>
      </c>
    </row>
    <row r="34" spans="1:3" x14ac:dyDescent="0.4">
      <c r="A34" s="4">
        <v>43131</v>
      </c>
      <c r="B34" s="35">
        <v>339140</v>
      </c>
      <c r="C34" s="5">
        <f t="shared" si="2"/>
        <v>0</v>
      </c>
    </row>
    <row r="35" spans="1:3" x14ac:dyDescent="0.4">
      <c r="B35" s="1" t="s">
        <v>3</v>
      </c>
      <c r="C35" s="21">
        <f>SUM(C4:C34)</f>
        <v>47200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4EDB-1665-46F6-BEB7-13F591F91F6C}">
  <dimension ref="A2:AH32"/>
  <sheetViews>
    <sheetView topLeftCell="A25" workbookViewId="0">
      <selection activeCell="G34" sqref="G34"/>
    </sheetView>
  </sheetViews>
  <sheetFormatPr defaultRowHeight="14.6" x14ac:dyDescent="0.4"/>
  <cols>
    <col min="1" max="1" width="10.3828125" bestFit="1" customWidth="1"/>
    <col min="2" max="2" width="12.3828125" customWidth="1"/>
    <col min="3" max="3" width="14" customWidth="1"/>
  </cols>
  <sheetData>
    <row r="2" spans="1:34" ht="29.15" x14ac:dyDescent="0.4">
      <c r="A2" s="5" t="s">
        <v>0</v>
      </c>
      <c r="B2" s="26" t="s">
        <v>1</v>
      </c>
      <c r="C2" s="26" t="s">
        <v>2</v>
      </c>
    </row>
    <row r="3" spans="1:34" x14ac:dyDescent="0.4">
      <c r="A3" s="4">
        <v>43131</v>
      </c>
      <c r="B3" s="5">
        <v>339140</v>
      </c>
      <c r="C3" s="5"/>
    </row>
    <row r="4" spans="1:34" x14ac:dyDescent="0.4">
      <c r="A4" s="4">
        <v>43132</v>
      </c>
      <c r="B4" s="35">
        <v>339250</v>
      </c>
      <c r="C4" s="24">
        <f>B4-B3</f>
        <v>110</v>
      </c>
      <c r="D4" s="25"/>
      <c r="E4" s="34"/>
      <c r="F4" s="36"/>
      <c r="G4" s="36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4" x14ac:dyDescent="0.4">
      <c r="A5" s="4">
        <v>43133</v>
      </c>
      <c r="B5" s="37">
        <v>341160</v>
      </c>
      <c r="C5" s="5">
        <f>B5-B4</f>
        <v>1910</v>
      </c>
    </row>
    <row r="6" spans="1:34" x14ac:dyDescent="0.4">
      <c r="A6" s="4">
        <v>43134</v>
      </c>
      <c r="B6" s="37">
        <v>344300</v>
      </c>
      <c r="C6" s="5">
        <f t="shared" ref="C6:C11" si="0">B6-B5</f>
        <v>3140</v>
      </c>
      <c r="E6" s="3"/>
      <c r="F6" s="7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x14ac:dyDescent="0.4">
      <c r="A7" s="4">
        <v>43135</v>
      </c>
      <c r="B7" s="35">
        <v>349670</v>
      </c>
      <c r="C7" s="5">
        <f t="shared" si="0"/>
        <v>5370</v>
      </c>
    </row>
    <row r="8" spans="1:34" x14ac:dyDescent="0.4">
      <c r="A8" s="4">
        <v>43136</v>
      </c>
      <c r="B8" s="35">
        <v>352810</v>
      </c>
      <c r="C8" s="5">
        <f t="shared" si="0"/>
        <v>3140</v>
      </c>
    </row>
    <row r="9" spans="1:34" x14ac:dyDescent="0.4">
      <c r="A9" s="4">
        <v>43137</v>
      </c>
      <c r="B9" s="35">
        <v>355930</v>
      </c>
      <c r="C9" s="5">
        <f t="shared" si="0"/>
        <v>3120</v>
      </c>
    </row>
    <row r="10" spans="1:34" x14ac:dyDescent="0.4">
      <c r="A10" s="4">
        <v>43138</v>
      </c>
      <c r="B10" s="35">
        <v>358540</v>
      </c>
      <c r="C10" s="5">
        <f t="shared" si="0"/>
        <v>2610</v>
      </c>
      <c r="I10" s="12"/>
    </row>
    <row r="11" spans="1:34" x14ac:dyDescent="0.4">
      <c r="A11" s="4">
        <v>43139</v>
      </c>
      <c r="B11" s="35">
        <v>364850</v>
      </c>
      <c r="C11" s="5">
        <f t="shared" si="0"/>
        <v>6310</v>
      </c>
    </row>
    <row r="12" spans="1:34" x14ac:dyDescent="0.4">
      <c r="A12" s="4">
        <v>43140</v>
      </c>
      <c r="B12" s="35"/>
      <c r="C12" s="5"/>
    </row>
    <row r="13" spans="1:34" x14ac:dyDescent="0.4">
      <c r="A13" s="4">
        <v>43141</v>
      </c>
      <c r="B13" s="35"/>
      <c r="C13" s="5"/>
    </row>
    <row r="14" spans="1:34" x14ac:dyDescent="0.4">
      <c r="A14" s="4">
        <v>43142</v>
      </c>
      <c r="B14" s="35">
        <v>368250</v>
      </c>
      <c r="C14" s="5">
        <f>B14-B11</f>
        <v>3400</v>
      </c>
    </row>
    <row r="15" spans="1:34" x14ac:dyDescent="0.4">
      <c r="A15" s="4">
        <v>43143</v>
      </c>
      <c r="B15" s="35">
        <v>368250</v>
      </c>
      <c r="C15" s="5">
        <f>B15-B14</f>
        <v>0</v>
      </c>
    </row>
    <row r="16" spans="1:34" x14ac:dyDescent="0.4">
      <c r="A16" s="4">
        <v>43144</v>
      </c>
      <c r="B16" s="35">
        <v>368250</v>
      </c>
      <c r="C16" s="5">
        <f t="shared" ref="C16:C18" si="1">B16-B15</f>
        <v>0</v>
      </c>
    </row>
    <row r="17" spans="1:3" x14ac:dyDescent="0.4">
      <c r="A17" s="4">
        <v>43145</v>
      </c>
      <c r="B17" s="35">
        <v>368250</v>
      </c>
      <c r="C17" s="5">
        <f t="shared" si="1"/>
        <v>0</v>
      </c>
    </row>
    <row r="18" spans="1:3" x14ac:dyDescent="0.4">
      <c r="A18" s="4">
        <v>43146</v>
      </c>
      <c r="B18" s="35">
        <v>368250</v>
      </c>
      <c r="C18" s="5">
        <f t="shared" si="1"/>
        <v>0</v>
      </c>
    </row>
    <row r="19" spans="1:3" x14ac:dyDescent="0.4">
      <c r="A19" s="4">
        <v>43147</v>
      </c>
      <c r="B19" s="35"/>
      <c r="C19" s="5"/>
    </row>
    <row r="20" spans="1:3" x14ac:dyDescent="0.4">
      <c r="A20" s="4">
        <v>43148</v>
      </c>
      <c r="B20" s="35">
        <v>370470</v>
      </c>
      <c r="C20" s="5">
        <f>B20-B18</f>
        <v>2220</v>
      </c>
    </row>
    <row r="21" spans="1:3" x14ac:dyDescent="0.4">
      <c r="A21" s="4">
        <v>43149</v>
      </c>
      <c r="B21" s="35"/>
      <c r="C21" s="5"/>
    </row>
    <row r="22" spans="1:3" x14ac:dyDescent="0.4">
      <c r="A22" s="4">
        <v>43150</v>
      </c>
      <c r="B22" s="35">
        <v>373190</v>
      </c>
      <c r="C22" s="5">
        <f>B22-B20</f>
        <v>2720</v>
      </c>
    </row>
    <row r="23" spans="1:3" x14ac:dyDescent="0.4">
      <c r="A23" s="4">
        <v>43151</v>
      </c>
      <c r="B23" s="35">
        <v>373190</v>
      </c>
      <c r="C23" s="5">
        <f>B23-B22</f>
        <v>0</v>
      </c>
    </row>
    <row r="24" spans="1:3" x14ac:dyDescent="0.4">
      <c r="A24" s="4">
        <v>43152</v>
      </c>
      <c r="B24" s="35">
        <v>373190</v>
      </c>
      <c r="C24" s="5">
        <f>B24-B23</f>
        <v>0</v>
      </c>
    </row>
    <row r="25" spans="1:3" x14ac:dyDescent="0.4">
      <c r="A25" s="4">
        <v>43153</v>
      </c>
      <c r="B25" s="35"/>
      <c r="C25" s="5"/>
    </row>
    <row r="26" spans="1:3" x14ac:dyDescent="0.4">
      <c r="A26" s="4">
        <v>43154</v>
      </c>
      <c r="B26" s="35"/>
      <c r="C26" s="5"/>
    </row>
    <row r="27" spans="1:3" x14ac:dyDescent="0.4">
      <c r="A27" s="4">
        <v>43155</v>
      </c>
      <c r="B27" s="35">
        <v>380500</v>
      </c>
      <c r="C27" s="5">
        <f>B27-B24</f>
        <v>7310</v>
      </c>
    </row>
    <row r="28" spans="1:3" x14ac:dyDescent="0.4">
      <c r="A28" s="4">
        <v>43156</v>
      </c>
      <c r="B28" s="35">
        <v>386180</v>
      </c>
      <c r="C28" s="5">
        <f>B28-B27</f>
        <v>5680</v>
      </c>
    </row>
    <row r="29" spans="1:3" x14ac:dyDescent="0.4">
      <c r="A29" s="4">
        <v>43157</v>
      </c>
      <c r="B29" s="35">
        <v>392900</v>
      </c>
      <c r="C29" s="5">
        <f t="shared" ref="C29:C31" si="2">B29-B28</f>
        <v>6720</v>
      </c>
    </row>
    <row r="30" spans="1:3" x14ac:dyDescent="0.4">
      <c r="A30" s="4">
        <v>43158</v>
      </c>
      <c r="B30" s="35">
        <v>396460</v>
      </c>
      <c r="C30" s="5">
        <f t="shared" si="2"/>
        <v>3560</v>
      </c>
    </row>
    <row r="31" spans="1:3" x14ac:dyDescent="0.4">
      <c r="A31" s="4">
        <v>43159</v>
      </c>
      <c r="B31" s="35">
        <v>400710</v>
      </c>
      <c r="C31" s="5">
        <f t="shared" si="2"/>
        <v>4250</v>
      </c>
    </row>
    <row r="32" spans="1:3" x14ac:dyDescent="0.4">
      <c r="B32" s="1" t="s">
        <v>3</v>
      </c>
      <c r="C32" s="6">
        <f>SUM(C4:C31)</f>
        <v>61570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A095-39AE-436C-A1B4-383BEA544DFB}">
  <dimension ref="A2:BC35"/>
  <sheetViews>
    <sheetView topLeftCell="A28" workbookViewId="0">
      <selection activeCell="H44" sqref="H43:H44"/>
    </sheetView>
  </sheetViews>
  <sheetFormatPr defaultRowHeight="14.6" x14ac:dyDescent="0.4"/>
  <cols>
    <col min="1" max="1" width="10.3828125" bestFit="1" customWidth="1"/>
    <col min="2" max="2" width="12.921875" customWidth="1"/>
    <col min="3" max="3" width="12.765625" customWidth="1"/>
    <col min="20" max="20" width="10.3828125" bestFit="1" customWidth="1"/>
    <col min="21" max="21" width="13.61328125" customWidth="1"/>
    <col min="22" max="22" width="14.3046875" customWidth="1"/>
  </cols>
  <sheetData>
    <row r="2" spans="1:55" ht="29.15" x14ac:dyDescent="0.4">
      <c r="A2" s="5" t="s">
        <v>0</v>
      </c>
      <c r="B2" s="26" t="s">
        <v>1</v>
      </c>
      <c r="C2" s="26" t="s">
        <v>2</v>
      </c>
      <c r="T2" s="42"/>
      <c r="U2" s="43"/>
      <c r="V2" s="43"/>
      <c r="W2" s="12"/>
      <c r="X2" s="12"/>
    </row>
    <row r="3" spans="1:55" x14ac:dyDescent="0.4">
      <c r="A3" s="4">
        <v>43159</v>
      </c>
      <c r="B3" s="5">
        <v>400710</v>
      </c>
      <c r="C3" s="5"/>
      <c r="T3" s="44"/>
      <c r="U3" s="45"/>
      <c r="V3" s="45"/>
      <c r="W3" s="12"/>
      <c r="X3" s="34"/>
      <c r="Y3" s="40"/>
      <c r="Z3" s="36"/>
      <c r="AA3" s="36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12"/>
    </row>
    <row r="4" spans="1:55" x14ac:dyDescent="0.4">
      <c r="A4" s="4">
        <v>43160</v>
      </c>
      <c r="B4" s="35">
        <v>400710</v>
      </c>
      <c r="C4" s="5">
        <f>B4-B3</f>
        <v>0</v>
      </c>
      <c r="E4" s="34"/>
      <c r="F4" s="36"/>
      <c r="G4" s="36"/>
      <c r="H4" s="36"/>
      <c r="I4" s="34"/>
      <c r="J4" s="34"/>
      <c r="K4" s="34"/>
      <c r="L4" s="34"/>
      <c r="M4" s="34"/>
      <c r="N4" s="34"/>
      <c r="O4" s="34"/>
      <c r="P4" s="34"/>
      <c r="Q4" s="34"/>
      <c r="R4" s="34"/>
      <c r="S4" s="38"/>
      <c r="T4" s="44"/>
      <c r="U4" s="34"/>
      <c r="V4" s="45"/>
      <c r="W4" s="23"/>
      <c r="X4" s="23"/>
      <c r="Y4" s="41"/>
      <c r="Z4" s="33"/>
      <c r="AA4" s="33"/>
      <c r="AB4" s="33"/>
      <c r="AC4" s="33"/>
      <c r="AD4" s="33"/>
      <c r="AE4" s="33"/>
      <c r="AF4" s="33"/>
      <c r="AG4" s="33"/>
      <c r="AH4" s="33"/>
      <c r="AI4" s="33"/>
    </row>
    <row r="5" spans="1:55" x14ac:dyDescent="0.4">
      <c r="A5" s="4">
        <v>43161</v>
      </c>
      <c r="B5" s="37">
        <v>402430</v>
      </c>
      <c r="C5" s="5">
        <f>B5-B4</f>
        <v>1720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9"/>
      <c r="T5" s="44"/>
      <c r="U5" s="36"/>
      <c r="V5" s="45"/>
      <c r="W5" s="23"/>
      <c r="X5" s="23"/>
      <c r="Y5" s="41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23"/>
    </row>
    <row r="6" spans="1:55" x14ac:dyDescent="0.4">
      <c r="A6" s="4">
        <v>43162</v>
      </c>
      <c r="B6" s="37">
        <v>402430</v>
      </c>
      <c r="C6" s="5">
        <f t="shared" ref="C6:C34" si="0">B6-B5</f>
        <v>0</v>
      </c>
      <c r="T6" s="44"/>
      <c r="U6" s="36"/>
      <c r="V6" s="45"/>
      <c r="W6" s="12"/>
      <c r="X6" s="12"/>
    </row>
    <row r="7" spans="1:55" x14ac:dyDescent="0.4">
      <c r="A7" s="4">
        <v>43163</v>
      </c>
      <c r="B7" s="37">
        <v>402430</v>
      </c>
      <c r="C7" s="5">
        <f t="shared" si="0"/>
        <v>0</v>
      </c>
      <c r="T7" s="44"/>
      <c r="U7" s="36"/>
      <c r="V7" s="45"/>
      <c r="W7" s="12"/>
      <c r="X7" s="12"/>
    </row>
    <row r="8" spans="1:55" x14ac:dyDescent="0.4">
      <c r="A8" s="4">
        <v>43164</v>
      </c>
      <c r="B8" s="35">
        <v>402430</v>
      </c>
      <c r="C8" s="5">
        <f t="shared" si="0"/>
        <v>0</v>
      </c>
      <c r="T8" s="44"/>
      <c r="U8" s="34"/>
      <c r="V8" s="45"/>
      <c r="W8" s="12"/>
      <c r="X8" s="12"/>
    </row>
    <row r="9" spans="1:55" x14ac:dyDescent="0.4">
      <c r="A9" s="4">
        <v>43165</v>
      </c>
      <c r="B9" s="35">
        <v>402430</v>
      </c>
      <c r="C9" s="5">
        <f t="shared" si="0"/>
        <v>0</v>
      </c>
      <c r="T9" s="44"/>
      <c r="U9" s="34"/>
      <c r="V9" s="45"/>
      <c r="W9" s="12"/>
      <c r="X9" s="12"/>
    </row>
    <row r="10" spans="1:55" x14ac:dyDescent="0.4">
      <c r="A10" s="4">
        <v>43166</v>
      </c>
      <c r="B10" s="35">
        <v>402430</v>
      </c>
      <c r="C10" s="5">
        <f t="shared" si="0"/>
        <v>0</v>
      </c>
      <c r="T10" s="44"/>
      <c r="U10" s="34"/>
      <c r="V10" s="45"/>
      <c r="W10" s="12"/>
      <c r="X10" s="12"/>
    </row>
    <row r="11" spans="1:55" x14ac:dyDescent="0.4">
      <c r="A11" s="4">
        <v>43167</v>
      </c>
      <c r="B11" s="35">
        <v>402470</v>
      </c>
      <c r="C11" s="5">
        <f t="shared" si="0"/>
        <v>40</v>
      </c>
      <c r="T11" s="44"/>
      <c r="U11" s="34"/>
      <c r="V11" s="45"/>
      <c r="W11" s="12"/>
      <c r="X11" s="12"/>
    </row>
    <row r="12" spans="1:55" x14ac:dyDescent="0.4">
      <c r="A12" s="4">
        <v>43168</v>
      </c>
      <c r="B12" s="35">
        <v>402840</v>
      </c>
      <c r="C12" s="5">
        <f t="shared" si="0"/>
        <v>370</v>
      </c>
      <c r="T12" s="44"/>
      <c r="U12" s="34"/>
      <c r="V12" s="45"/>
      <c r="W12" s="12"/>
      <c r="X12" s="12"/>
    </row>
    <row r="13" spans="1:55" x14ac:dyDescent="0.4">
      <c r="A13" s="4">
        <v>43169</v>
      </c>
      <c r="B13" s="35">
        <v>402840</v>
      </c>
      <c r="C13" s="5">
        <f t="shared" si="0"/>
        <v>0</v>
      </c>
      <c r="T13" s="44"/>
      <c r="U13" s="34"/>
      <c r="V13" s="45"/>
      <c r="W13" s="12"/>
      <c r="X13" s="12"/>
    </row>
    <row r="14" spans="1:55" x14ac:dyDescent="0.4">
      <c r="A14" s="4">
        <v>43170</v>
      </c>
      <c r="B14" s="35">
        <v>402840</v>
      </c>
      <c r="C14" s="5">
        <f t="shared" si="0"/>
        <v>0</v>
      </c>
      <c r="T14" s="44"/>
      <c r="U14" s="34"/>
      <c r="V14" s="45"/>
      <c r="W14" s="12"/>
      <c r="X14" s="12"/>
    </row>
    <row r="15" spans="1:55" x14ac:dyDescent="0.4">
      <c r="A15" s="4">
        <v>43171</v>
      </c>
      <c r="B15" s="35">
        <v>402840</v>
      </c>
      <c r="C15" s="5">
        <f t="shared" si="0"/>
        <v>0</v>
      </c>
      <c r="T15" s="44"/>
      <c r="U15" s="34"/>
      <c r="V15" s="45"/>
      <c r="W15" s="12"/>
      <c r="X15" s="12"/>
    </row>
    <row r="16" spans="1:55" x14ac:dyDescent="0.4">
      <c r="A16" s="4">
        <v>43172</v>
      </c>
      <c r="B16" s="35">
        <v>402840</v>
      </c>
      <c r="C16" s="5">
        <f t="shared" si="0"/>
        <v>0</v>
      </c>
      <c r="T16" s="44"/>
      <c r="U16" s="34"/>
      <c r="V16" s="45"/>
      <c r="W16" s="12"/>
      <c r="X16" s="12"/>
    </row>
    <row r="17" spans="1:24" x14ac:dyDescent="0.4">
      <c r="A17" s="4">
        <v>43173</v>
      </c>
      <c r="B17" s="35">
        <v>402840</v>
      </c>
      <c r="C17" s="5">
        <f t="shared" si="0"/>
        <v>0</v>
      </c>
      <c r="T17" s="44"/>
      <c r="U17" s="34"/>
      <c r="V17" s="45"/>
      <c r="W17" s="12"/>
      <c r="X17" s="12"/>
    </row>
    <row r="18" spans="1:24" x14ac:dyDescent="0.4">
      <c r="A18" s="4">
        <v>43174</v>
      </c>
      <c r="B18" s="24">
        <v>402840</v>
      </c>
      <c r="C18" s="5">
        <f t="shared" si="0"/>
        <v>0</v>
      </c>
      <c r="T18" s="44"/>
      <c r="U18" s="23"/>
      <c r="V18" s="45"/>
      <c r="W18" s="12"/>
      <c r="X18" s="12"/>
    </row>
    <row r="19" spans="1:24" x14ac:dyDescent="0.4">
      <c r="A19" s="4">
        <v>43175</v>
      </c>
      <c r="B19" s="24">
        <v>402840</v>
      </c>
      <c r="C19" s="5">
        <f t="shared" si="0"/>
        <v>0</v>
      </c>
      <c r="T19" s="44"/>
      <c r="U19" s="23"/>
      <c r="V19" s="45"/>
      <c r="W19" s="12"/>
      <c r="X19" s="12"/>
    </row>
    <row r="20" spans="1:24" x14ac:dyDescent="0.4">
      <c r="A20" s="4">
        <v>43176</v>
      </c>
      <c r="B20" s="24">
        <v>402840</v>
      </c>
      <c r="C20" s="5">
        <f t="shared" si="0"/>
        <v>0</v>
      </c>
      <c r="T20" s="44"/>
      <c r="U20" s="23"/>
      <c r="V20" s="45"/>
      <c r="W20" s="12"/>
      <c r="X20" s="12"/>
    </row>
    <row r="21" spans="1:24" x14ac:dyDescent="0.4">
      <c r="A21" s="4">
        <v>43177</v>
      </c>
      <c r="B21" s="24">
        <v>402840</v>
      </c>
      <c r="C21" s="5">
        <f t="shared" si="0"/>
        <v>0</v>
      </c>
      <c r="T21" s="44"/>
      <c r="U21" s="23"/>
      <c r="V21" s="45"/>
      <c r="W21" s="12"/>
      <c r="X21" s="12"/>
    </row>
    <row r="22" spans="1:24" x14ac:dyDescent="0.4">
      <c r="A22" s="4">
        <v>43178</v>
      </c>
      <c r="B22" s="24">
        <v>402840</v>
      </c>
      <c r="C22" s="5">
        <f t="shared" si="0"/>
        <v>0</v>
      </c>
      <c r="T22" s="44"/>
      <c r="U22" s="23"/>
      <c r="V22" s="45"/>
      <c r="W22" s="12"/>
      <c r="X22" s="12"/>
    </row>
    <row r="23" spans="1:24" x14ac:dyDescent="0.4">
      <c r="A23" s="4">
        <v>43179</v>
      </c>
      <c r="B23" s="24">
        <v>402840</v>
      </c>
      <c r="C23" s="5">
        <f t="shared" si="0"/>
        <v>0</v>
      </c>
      <c r="T23" s="44"/>
      <c r="U23" s="23"/>
      <c r="V23" s="45"/>
      <c r="W23" s="12"/>
      <c r="X23" s="12"/>
    </row>
    <row r="24" spans="1:24" x14ac:dyDescent="0.4">
      <c r="A24" s="4">
        <v>43180</v>
      </c>
      <c r="B24" s="24">
        <v>402840</v>
      </c>
      <c r="C24" s="5">
        <f t="shared" si="0"/>
        <v>0</v>
      </c>
      <c r="T24" s="44"/>
      <c r="U24" s="23"/>
      <c r="V24" s="45"/>
      <c r="W24" s="12"/>
      <c r="X24" s="12"/>
    </row>
    <row r="25" spans="1:24" x14ac:dyDescent="0.4">
      <c r="A25" s="4">
        <v>43181</v>
      </c>
      <c r="B25" s="24">
        <v>402840</v>
      </c>
      <c r="C25" s="5">
        <f t="shared" si="0"/>
        <v>0</v>
      </c>
      <c r="T25" s="44"/>
      <c r="U25" s="23"/>
      <c r="V25" s="45"/>
      <c r="W25" s="12"/>
      <c r="X25" s="12"/>
    </row>
    <row r="26" spans="1:24" x14ac:dyDescent="0.4">
      <c r="A26" s="4">
        <v>43182</v>
      </c>
      <c r="B26" s="24">
        <v>402840</v>
      </c>
      <c r="C26" s="5">
        <f t="shared" si="0"/>
        <v>0</v>
      </c>
      <c r="T26" s="44"/>
      <c r="U26" s="23"/>
      <c r="V26" s="45"/>
      <c r="W26" s="12"/>
      <c r="X26" s="12"/>
    </row>
    <row r="27" spans="1:24" x14ac:dyDescent="0.4">
      <c r="A27" s="4">
        <v>43183</v>
      </c>
      <c r="B27" s="24">
        <v>402840</v>
      </c>
      <c r="C27" s="5">
        <f t="shared" si="0"/>
        <v>0</v>
      </c>
      <c r="T27" s="44"/>
      <c r="U27" s="23"/>
      <c r="V27" s="45"/>
      <c r="W27" s="12"/>
      <c r="X27" s="12"/>
    </row>
    <row r="28" spans="1:24" x14ac:dyDescent="0.4">
      <c r="A28" s="4">
        <v>43184</v>
      </c>
      <c r="B28" s="24">
        <v>405940</v>
      </c>
      <c r="C28" s="5">
        <f t="shared" si="0"/>
        <v>3100</v>
      </c>
      <c r="T28" s="44"/>
      <c r="U28" s="23"/>
      <c r="V28" s="45"/>
      <c r="W28" s="12"/>
      <c r="X28" s="12"/>
    </row>
    <row r="29" spans="1:24" x14ac:dyDescent="0.4">
      <c r="A29" s="4">
        <v>43185</v>
      </c>
      <c r="B29" s="24">
        <v>412220</v>
      </c>
      <c r="C29" s="5">
        <f t="shared" si="0"/>
        <v>6280</v>
      </c>
      <c r="T29" s="44"/>
      <c r="U29" s="23"/>
      <c r="V29" s="45"/>
      <c r="W29" s="12"/>
      <c r="X29" s="12"/>
    </row>
    <row r="30" spans="1:24" x14ac:dyDescent="0.4">
      <c r="A30" s="4">
        <v>43186</v>
      </c>
      <c r="B30" s="24">
        <v>414870</v>
      </c>
      <c r="C30" s="5">
        <f t="shared" si="0"/>
        <v>2650</v>
      </c>
      <c r="T30" s="44"/>
      <c r="U30" s="23"/>
      <c r="V30" s="45"/>
      <c r="W30" s="12"/>
      <c r="X30" s="12"/>
    </row>
    <row r="31" spans="1:24" x14ac:dyDescent="0.4">
      <c r="A31" s="4">
        <v>43187</v>
      </c>
      <c r="B31" s="24">
        <v>419330</v>
      </c>
      <c r="C31" s="5">
        <f t="shared" si="0"/>
        <v>4460</v>
      </c>
      <c r="T31" s="44"/>
      <c r="U31" s="23"/>
      <c r="V31" s="45"/>
      <c r="W31" s="12"/>
      <c r="X31" s="12"/>
    </row>
    <row r="32" spans="1:24" x14ac:dyDescent="0.4">
      <c r="A32" s="4">
        <v>43188</v>
      </c>
      <c r="B32" s="24">
        <v>424510</v>
      </c>
      <c r="C32" s="5">
        <f t="shared" si="0"/>
        <v>5180</v>
      </c>
      <c r="T32" s="44"/>
      <c r="U32" s="23"/>
      <c r="V32" s="45"/>
      <c r="W32" s="12"/>
      <c r="X32" s="12"/>
    </row>
    <row r="33" spans="1:24" x14ac:dyDescent="0.4">
      <c r="A33" s="4">
        <v>43189</v>
      </c>
      <c r="B33" s="24">
        <v>429730</v>
      </c>
      <c r="C33" s="5">
        <f t="shared" si="0"/>
        <v>5220</v>
      </c>
      <c r="T33" s="44"/>
      <c r="U33" s="23"/>
      <c r="V33" s="45"/>
      <c r="W33" s="12"/>
      <c r="X33" s="12"/>
    </row>
    <row r="34" spans="1:24" x14ac:dyDescent="0.4">
      <c r="A34" s="4">
        <v>43190</v>
      </c>
      <c r="B34" s="24">
        <v>434970</v>
      </c>
      <c r="C34" s="5">
        <f t="shared" si="0"/>
        <v>5240</v>
      </c>
      <c r="T34" s="44"/>
      <c r="U34" s="23"/>
      <c r="V34" s="45"/>
      <c r="W34" s="12"/>
      <c r="X34" s="12"/>
    </row>
    <row r="35" spans="1:24" x14ac:dyDescent="0.4">
      <c r="A35" s="48"/>
      <c r="B35" s="49" t="s">
        <v>3</v>
      </c>
      <c r="C35" s="50">
        <f>SUM(C4:C34)</f>
        <v>34260</v>
      </c>
      <c r="T35" s="12"/>
      <c r="U35" s="46"/>
      <c r="V35" s="47"/>
      <c r="W35" s="12"/>
      <c r="X35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3E58-1D15-4D62-B784-8EC65FF1419A}">
  <dimension ref="A2:AS34"/>
  <sheetViews>
    <sheetView topLeftCell="A16" workbookViewId="0">
      <selection activeCell="J31" sqref="J31"/>
    </sheetView>
  </sheetViews>
  <sheetFormatPr defaultRowHeight="14.6" x14ac:dyDescent="0.4"/>
  <cols>
    <col min="1" max="1" width="11.3828125" customWidth="1"/>
    <col min="2" max="2" width="13.765625" customWidth="1"/>
    <col min="3" max="3" width="13.53515625" customWidth="1"/>
  </cols>
  <sheetData>
    <row r="2" spans="1:45" ht="29.15" x14ac:dyDescent="0.4">
      <c r="A2" s="5" t="s">
        <v>0</v>
      </c>
      <c r="B2" s="26" t="s">
        <v>1</v>
      </c>
      <c r="C2" s="26" t="s">
        <v>2</v>
      </c>
    </row>
    <row r="3" spans="1:45" x14ac:dyDescent="0.4">
      <c r="A3" s="4">
        <v>43190</v>
      </c>
      <c r="B3" s="5">
        <v>434970</v>
      </c>
      <c r="C3" s="5"/>
      <c r="D3" s="11"/>
      <c r="E3" s="13"/>
      <c r="F3" s="7"/>
      <c r="G3" s="7"/>
      <c r="H3" s="7"/>
      <c r="I3" s="7"/>
      <c r="J3" s="7"/>
      <c r="K3" s="7"/>
      <c r="L3" s="15"/>
      <c r="M3" s="7"/>
      <c r="N3" s="7"/>
      <c r="O3" s="11"/>
      <c r="P3" s="13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x14ac:dyDescent="0.4">
      <c r="A4" s="4">
        <v>43191</v>
      </c>
      <c r="B4" s="24">
        <v>440240</v>
      </c>
      <c r="C4" s="5">
        <f>B4-B3</f>
        <v>5270</v>
      </c>
      <c r="D4" s="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12"/>
      <c r="AJ4" s="12"/>
      <c r="AK4" s="12"/>
      <c r="AL4" s="9"/>
      <c r="AM4" s="9"/>
      <c r="AN4" s="9"/>
      <c r="AO4" s="9"/>
      <c r="AP4" s="9"/>
      <c r="AQ4" s="10"/>
    </row>
    <row r="5" spans="1:45" x14ac:dyDescent="0.4">
      <c r="A5" s="4">
        <v>43192</v>
      </c>
      <c r="B5" s="24">
        <v>445430</v>
      </c>
      <c r="C5" s="5">
        <f>B5-B4</f>
        <v>5190</v>
      </c>
      <c r="D5" s="7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7"/>
      <c r="AJ5" s="7"/>
      <c r="AK5" s="7"/>
      <c r="AL5" s="7"/>
      <c r="AM5" s="7"/>
      <c r="AN5" s="7"/>
      <c r="AO5" s="7"/>
      <c r="AP5" s="7"/>
      <c r="AQ5" s="7"/>
    </row>
    <row r="6" spans="1:45" x14ac:dyDescent="0.4">
      <c r="A6" s="4">
        <v>43193</v>
      </c>
      <c r="B6" s="24">
        <v>450640</v>
      </c>
      <c r="C6" s="5">
        <f>B6-B5</f>
        <v>5210</v>
      </c>
      <c r="D6" s="11"/>
      <c r="E6" s="13"/>
      <c r="F6" s="11"/>
      <c r="H6" s="13"/>
      <c r="I6" s="13"/>
      <c r="J6" s="11"/>
      <c r="L6" s="16"/>
      <c r="M6" s="13"/>
      <c r="N6" s="13"/>
      <c r="O6" s="11"/>
      <c r="P6" s="13"/>
    </row>
    <row r="7" spans="1:45" x14ac:dyDescent="0.4">
      <c r="A7" s="4">
        <v>43194</v>
      </c>
      <c r="B7" s="24">
        <v>455990</v>
      </c>
      <c r="C7" s="5">
        <f t="shared" ref="C7:C33" si="0">B7-B6</f>
        <v>5350</v>
      </c>
      <c r="D7" s="11"/>
      <c r="E7" s="13"/>
      <c r="F7" s="11"/>
      <c r="H7" s="13"/>
      <c r="I7" s="13"/>
      <c r="J7" s="11"/>
      <c r="L7" s="17"/>
      <c r="M7" s="13"/>
      <c r="N7" s="13"/>
      <c r="O7" s="11"/>
    </row>
    <row r="8" spans="1:45" x14ac:dyDescent="0.4">
      <c r="A8" s="4">
        <v>43195</v>
      </c>
      <c r="B8" s="24">
        <v>461170</v>
      </c>
      <c r="C8" s="5">
        <f t="shared" si="0"/>
        <v>5180</v>
      </c>
      <c r="D8" s="11"/>
      <c r="F8" s="11"/>
      <c r="H8" s="13"/>
      <c r="J8" s="11"/>
      <c r="M8" s="14"/>
      <c r="N8" s="13"/>
    </row>
    <row r="9" spans="1:45" x14ac:dyDescent="0.4">
      <c r="A9" s="4">
        <v>43196</v>
      </c>
      <c r="B9" s="24">
        <v>466150</v>
      </c>
      <c r="C9" s="5">
        <f t="shared" si="0"/>
        <v>4980</v>
      </c>
      <c r="H9" s="14"/>
    </row>
    <row r="10" spans="1:45" x14ac:dyDescent="0.4">
      <c r="A10" s="4">
        <v>43197</v>
      </c>
      <c r="B10" s="24">
        <v>470990</v>
      </c>
      <c r="C10" s="5">
        <f t="shared" si="0"/>
        <v>4840</v>
      </c>
      <c r="E10" s="12"/>
    </row>
    <row r="11" spans="1:45" x14ac:dyDescent="0.4">
      <c r="A11" s="4">
        <v>43198</v>
      </c>
      <c r="B11" s="24">
        <v>475750</v>
      </c>
      <c r="C11" s="5">
        <f t="shared" si="0"/>
        <v>4760</v>
      </c>
    </row>
    <row r="12" spans="1:45" x14ac:dyDescent="0.4">
      <c r="A12" s="4">
        <v>43199</v>
      </c>
      <c r="B12" s="24">
        <v>480490</v>
      </c>
      <c r="C12" s="5">
        <f t="shared" si="0"/>
        <v>4740</v>
      </c>
    </row>
    <row r="13" spans="1:45" x14ac:dyDescent="0.4">
      <c r="A13" s="4">
        <v>43200</v>
      </c>
      <c r="B13" s="24">
        <v>485230</v>
      </c>
      <c r="C13" s="5">
        <f t="shared" si="0"/>
        <v>4740</v>
      </c>
    </row>
    <row r="14" spans="1:45" x14ac:dyDescent="0.4">
      <c r="A14" s="4">
        <v>43201</v>
      </c>
      <c r="B14" s="24">
        <v>489940</v>
      </c>
      <c r="C14" s="5">
        <f t="shared" si="0"/>
        <v>4710</v>
      </c>
    </row>
    <row r="15" spans="1:45" x14ac:dyDescent="0.4">
      <c r="A15" s="4">
        <v>43202</v>
      </c>
      <c r="B15" s="24">
        <v>494700</v>
      </c>
      <c r="C15" s="5">
        <f t="shared" si="0"/>
        <v>4760</v>
      </c>
    </row>
    <row r="16" spans="1:45" x14ac:dyDescent="0.4">
      <c r="A16" s="4">
        <v>43203</v>
      </c>
      <c r="B16" s="24">
        <v>496210</v>
      </c>
      <c r="C16" s="5">
        <f t="shared" si="0"/>
        <v>1510</v>
      </c>
    </row>
    <row r="17" spans="1:10" x14ac:dyDescent="0.4">
      <c r="A17" s="4">
        <v>43204</v>
      </c>
      <c r="B17" s="24">
        <v>496210</v>
      </c>
      <c r="C17" s="5">
        <f t="shared" si="0"/>
        <v>0</v>
      </c>
    </row>
    <row r="18" spans="1:10" x14ac:dyDescent="0.4">
      <c r="A18" s="4">
        <v>43205</v>
      </c>
      <c r="B18" s="24">
        <v>496210</v>
      </c>
      <c r="C18" s="5">
        <f t="shared" si="0"/>
        <v>0</v>
      </c>
    </row>
    <row r="19" spans="1:10" x14ac:dyDescent="0.4">
      <c r="A19" s="4">
        <v>43206</v>
      </c>
      <c r="B19" s="24">
        <v>496210</v>
      </c>
      <c r="C19" s="5">
        <f t="shared" si="0"/>
        <v>0</v>
      </c>
    </row>
    <row r="20" spans="1:10" x14ac:dyDescent="0.4">
      <c r="A20" s="4">
        <v>43207</v>
      </c>
      <c r="B20" s="24">
        <v>496210</v>
      </c>
      <c r="C20" s="5">
        <f t="shared" si="0"/>
        <v>0</v>
      </c>
    </row>
    <row r="21" spans="1:10" x14ac:dyDescent="0.4">
      <c r="A21" s="4">
        <v>43208</v>
      </c>
      <c r="B21" s="24">
        <v>496210</v>
      </c>
      <c r="C21" s="5">
        <f t="shared" si="0"/>
        <v>0</v>
      </c>
    </row>
    <row r="22" spans="1:10" x14ac:dyDescent="0.4">
      <c r="A22" s="4">
        <v>43209</v>
      </c>
      <c r="B22" s="24">
        <v>496210</v>
      </c>
      <c r="C22" s="5">
        <f t="shared" si="0"/>
        <v>0</v>
      </c>
    </row>
    <row r="23" spans="1:10" x14ac:dyDescent="0.4">
      <c r="A23" s="4">
        <v>43210</v>
      </c>
      <c r="B23" s="24">
        <v>496210</v>
      </c>
      <c r="C23" s="5">
        <f t="shared" si="0"/>
        <v>0</v>
      </c>
    </row>
    <row r="24" spans="1:10" x14ac:dyDescent="0.4">
      <c r="A24" s="4">
        <v>43211</v>
      </c>
      <c r="B24" s="24">
        <v>496210</v>
      </c>
      <c r="C24" s="5">
        <f t="shared" si="0"/>
        <v>0</v>
      </c>
    </row>
    <row r="25" spans="1:10" x14ac:dyDescent="0.4">
      <c r="A25" s="4">
        <v>43212</v>
      </c>
      <c r="B25" s="24">
        <v>496210</v>
      </c>
      <c r="C25" s="5">
        <f t="shared" si="0"/>
        <v>0</v>
      </c>
    </row>
    <row r="26" spans="1:10" x14ac:dyDescent="0.4">
      <c r="A26" s="4">
        <v>43213</v>
      </c>
      <c r="B26" s="24">
        <v>499420</v>
      </c>
      <c r="C26" s="5">
        <f t="shared" si="0"/>
        <v>3210</v>
      </c>
    </row>
    <row r="27" spans="1:10" x14ac:dyDescent="0.4">
      <c r="A27" s="4">
        <v>43214</v>
      </c>
      <c r="B27" s="24">
        <v>499420</v>
      </c>
      <c r="C27" s="5">
        <f t="shared" si="0"/>
        <v>0</v>
      </c>
    </row>
    <row r="28" spans="1:10" x14ac:dyDescent="0.4">
      <c r="A28" s="4">
        <v>43215</v>
      </c>
      <c r="B28" s="24">
        <v>499420</v>
      </c>
      <c r="C28" s="5">
        <f t="shared" si="0"/>
        <v>0</v>
      </c>
      <c r="J28" s="7"/>
    </row>
    <row r="29" spans="1:10" x14ac:dyDescent="0.4">
      <c r="A29" s="4">
        <v>43216</v>
      </c>
      <c r="B29" s="24">
        <v>499420</v>
      </c>
      <c r="C29" s="5">
        <f t="shared" si="0"/>
        <v>0</v>
      </c>
    </row>
    <row r="30" spans="1:10" x14ac:dyDescent="0.4">
      <c r="A30" s="4">
        <v>43217</v>
      </c>
      <c r="B30" s="24">
        <v>499420</v>
      </c>
      <c r="C30" s="5">
        <f t="shared" si="0"/>
        <v>0</v>
      </c>
    </row>
    <row r="31" spans="1:10" x14ac:dyDescent="0.4">
      <c r="A31" s="4">
        <v>43218</v>
      </c>
      <c r="B31" s="24">
        <v>499420</v>
      </c>
      <c r="C31" s="5">
        <f t="shared" si="0"/>
        <v>0</v>
      </c>
      <c r="H31" s="7"/>
    </row>
    <row r="32" spans="1:10" x14ac:dyDescent="0.4">
      <c r="A32" s="4">
        <v>43219</v>
      </c>
      <c r="B32" s="24">
        <v>499420</v>
      </c>
      <c r="C32" s="5">
        <f t="shared" si="0"/>
        <v>0</v>
      </c>
    </row>
    <row r="33" spans="1:3" x14ac:dyDescent="0.4">
      <c r="A33" s="4">
        <v>43220</v>
      </c>
      <c r="B33" s="24">
        <v>499420</v>
      </c>
      <c r="C33" s="5">
        <f t="shared" si="0"/>
        <v>0</v>
      </c>
    </row>
    <row r="34" spans="1:3" x14ac:dyDescent="0.4">
      <c r="B34" s="1" t="s">
        <v>4</v>
      </c>
      <c r="C34" s="8">
        <f>SUM(C4:C33)</f>
        <v>64450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86E8-C88C-4531-A7DB-910A05BDE833}">
  <dimension ref="A2:AI35"/>
  <sheetViews>
    <sheetView topLeftCell="A22" workbookViewId="0">
      <selection activeCell="C5" sqref="C5:C34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2.3828125" customWidth="1"/>
  </cols>
  <sheetData>
    <row r="2" spans="1:35" ht="29.15" x14ac:dyDescent="0.4">
      <c r="A2" s="19" t="s">
        <v>0</v>
      </c>
      <c r="B2" s="20" t="s">
        <v>1</v>
      </c>
      <c r="C2" s="20" t="s">
        <v>2</v>
      </c>
      <c r="D2" s="7"/>
    </row>
    <row r="3" spans="1:35" x14ac:dyDescent="0.4">
      <c r="A3" s="4">
        <v>43220</v>
      </c>
      <c r="B3" s="5">
        <v>499420</v>
      </c>
      <c r="C3" s="5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</row>
    <row r="4" spans="1:35" x14ac:dyDescent="0.4">
      <c r="A4" s="4">
        <v>43221</v>
      </c>
      <c r="B4" s="24">
        <v>499420</v>
      </c>
      <c r="C4" s="5">
        <f>B4-B3</f>
        <v>0</v>
      </c>
    </row>
    <row r="5" spans="1:35" x14ac:dyDescent="0.4">
      <c r="A5" s="4">
        <v>43222</v>
      </c>
      <c r="B5" s="24">
        <v>499420</v>
      </c>
      <c r="C5" s="5">
        <f>B5-B4</f>
        <v>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x14ac:dyDescent="0.4">
      <c r="A6" s="4">
        <v>43223</v>
      </c>
      <c r="B6" s="24">
        <v>499420</v>
      </c>
      <c r="C6" s="5">
        <f t="shared" ref="C6:C34" si="0">B6-B5</f>
        <v>0</v>
      </c>
    </row>
    <row r="7" spans="1:35" x14ac:dyDescent="0.4">
      <c r="A7" s="4">
        <v>43224</v>
      </c>
      <c r="B7" s="24">
        <v>499420</v>
      </c>
      <c r="C7" s="5">
        <f t="shared" si="0"/>
        <v>0</v>
      </c>
    </row>
    <row r="8" spans="1:35" x14ac:dyDescent="0.4">
      <c r="A8" s="4">
        <v>43225</v>
      </c>
      <c r="B8" s="24">
        <v>499420</v>
      </c>
      <c r="C8" s="5">
        <f t="shared" si="0"/>
        <v>0</v>
      </c>
    </row>
    <row r="9" spans="1:35" x14ac:dyDescent="0.4">
      <c r="A9" s="4">
        <v>43226</v>
      </c>
      <c r="B9" s="24">
        <v>499420</v>
      </c>
      <c r="C9" s="5">
        <f t="shared" si="0"/>
        <v>0</v>
      </c>
    </row>
    <row r="10" spans="1:35" x14ac:dyDescent="0.4">
      <c r="A10" s="4">
        <v>43227</v>
      </c>
      <c r="B10" s="24">
        <v>499420</v>
      </c>
      <c r="C10" s="5">
        <f t="shared" si="0"/>
        <v>0</v>
      </c>
    </row>
    <row r="11" spans="1:35" x14ac:dyDescent="0.4">
      <c r="A11" s="4">
        <v>43228</v>
      </c>
      <c r="B11" s="24">
        <v>499420</v>
      </c>
      <c r="C11" s="5">
        <f t="shared" si="0"/>
        <v>0</v>
      </c>
    </row>
    <row r="12" spans="1:35" x14ac:dyDescent="0.4">
      <c r="A12" s="4">
        <v>43229</v>
      </c>
      <c r="B12" s="24">
        <v>499420</v>
      </c>
      <c r="C12" s="5">
        <f t="shared" si="0"/>
        <v>0</v>
      </c>
    </row>
    <row r="13" spans="1:35" x14ac:dyDescent="0.4">
      <c r="A13" s="4">
        <v>43230</v>
      </c>
      <c r="B13" s="24">
        <v>499420</v>
      </c>
      <c r="C13" s="5">
        <f t="shared" si="0"/>
        <v>0</v>
      </c>
    </row>
    <row r="14" spans="1:35" x14ac:dyDescent="0.4">
      <c r="A14" s="4">
        <v>43231</v>
      </c>
      <c r="B14" s="24">
        <v>502490</v>
      </c>
      <c r="C14" s="5">
        <f t="shared" si="0"/>
        <v>3070</v>
      </c>
    </row>
    <row r="15" spans="1:35" x14ac:dyDescent="0.4">
      <c r="A15" s="4">
        <v>43232</v>
      </c>
      <c r="B15" s="24">
        <v>506390</v>
      </c>
      <c r="C15" s="5">
        <f t="shared" si="0"/>
        <v>3900</v>
      </c>
    </row>
    <row r="16" spans="1:35" x14ac:dyDescent="0.4">
      <c r="A16" s="4">
        <v>43233</v>
      </c>
      <c r="B16" s="24">
        <v>510650</v>
      </c>
      <c r="C16" s="5">
        <f t="shared" si="0"/>
        <v>4260</v>
      </c>
    </row>
    <row r="17" spans="1:3" x14ac:dyDescent="0.4">
      <c r="A17" s="4">
        <v>43234</v>
      </c>
      <c r="B17" s="24">
        <v>514750</v>
      </c>
      <c r="C17" s="5">
        <f t="shared" si="0"/>
        <v>4100</v>
      </c>
    </row>
    <row r="18" spans="1:3" x14ac:dyDescent="0.4">
      <c r="A18" s="4">
        <v>43235</v>
      </c>
      <c r="B18" s="24">
        <v>518920</v>
      </c>
      <c r="C18" s="5">
        <f t="shared" si="0"/>
        <v>4170</v>
      </c>
    </row>
    <row r="19" spans="1:3" x14ac:dyDescent="0.4">
      <c r="A19" s="4">
        <v>43236</v>
      </c>
      <c r="B19" s="24">
        <v>523070</v>
      </c>
      <c r="C19" s="5">
        <f t="shared" si="0"/>
        <v>4150</v>
      </c>
    </row>
    <row r="20" spans="1:3" x14ac:dyDescent="0.4">
      <c r="A20" s="4">
        <v>43237</v>
      </c>
      <c r="B20" s="24">
        <v>527100</v>
      </c>
      <c r="C20" s="5">
        <f t="shared" si="0"/>
        <v>4030</v>
      </c>
    </row>
    <row r="21" spans="1:3" x14ac:dyDescent="0.4">
      <c r="A21" s="4">
        <v>43238</v>
      </c>
      <c r="B21" s="24">
        <v>531140</v>
      </c>
      <c r="C21" s="5">
        <f t="shared" si="0"/>
        <v>4040</v>
      </c>
    </row>
    <row r="22" spans="1:3" x14ac:dyDescent="0.4">
      <c r="A22" s="4">
        <v>43239</v>
      </c>
      <c r="B22" s="24">
        <v>535220</v>
      </c>
      <c r="C22" s="5">
        <f t="shared" si="0"/>
        <v>4080</v>
      </c>
    </row>
    <row r="23" spans="1:3" x14ac:dyDescent="0.4">
      <c r="A23" s="4">
        <v>43240</v>
      </c>
      <c r="B23" s="24">
        <v>539230</v>
      </c>
      <c r="C23" s="5">
        <f t="shared" si="0"/>
        <v>4010</v>
      </c>
    </row>
    <row r="24" spans="1:3" x14ac:dyDescent="0.4">
      <c r="A24" s="4">
        <v>43241</v>
      </c>
      <c r="B24" s="24">
        <v>543310</v>
      </c>
      <c r="C24" s="5">
        <f t="shared" si="0"/>
        <v>4080</v>
      </c>
    </row>
    <row r="25" spans="1:3" x14ac:dyDescent="0.4">
      <c r="A25" s="4">
        <v>43242</v>
      </c>
      <c r="B25" s="24">
        <v>547270</v>
      </c>
      <c r="C25" s="5">
        <f t="shared" si="0"/>
        <v>3960</v>
      </c>
    </row>
    <row r="26" spans="1:3" x14ac:dyDescent="0.4">
      <c r="A26" s="4">
        <v>43243</v>
      </c>
      <c r="B26" s="24">
        <v>551340</v>
      </c>
      <c r="C26" s="5">
        <f t="shared" si="0"/>
        <v>4070</v>
      </c>
    </row>
    <row r="27" spans="1:3" x14ac:dyDescent="0.4">
      <c r="A27" s="4">
        <v>43244</v>
      </c>
      <c r="B27" s="24">
        <v>555630</v>
      </c>
      <c r="C27" s="5">
        <f t="shared" si="0"/>
        <v>4290</v>
      </c>
    </row>
    <row r="28" spans="1:3" x14ac:dyDescent="0.4">
      <c r="A28" s="4">
        <v>43245</v>
      </c>
      <c r="B28" s="24">
        <v>559960</v>
      </c>
      <c r="C28" s="5">
        <f t="shared" si="0"/>
        <v>4330</v>
      </c>
    </row>
    <row r="29" spans="1:3" x14ac:dyDescent="0.4">
      <c r="A29" s="4">
        <v>43246</v>
      </c>
      <c r="B29" s="24">
        <v>560040</v>
      </c>
      <c r="C29" s="5">
        <f t="shared" si="0"/>
        <v>80</v>
      </c>
    </row>
    <row r="30" spans="1:3" x14ac:dyDescent="0.4">
      <c r="A30" s="4">
        <v>43247</v>
      </c>
      <c r="B30" s="24">
        <v>560330</v>
      </c>
      <c r="C30" s="5">
        <f t="shared" si="0"/>
        <v>290</v>
      </c>
    </row>
    <row r="31" spans="1:3" x14ac:dyDescent="0.4">
      <c r="A31" s="4">
        <v>43248</v>
      </c>
      <c r="B31" s="24">
        <v>560330</v>
      </c>
      <c r="C31" s="5">
        <f t="shared" si="0"/>
        <v>0</v>
      </c>
    </row>
    <row r="32" spans="1:3" x14ac:dyDescent="0.4">
      <c r="A32" s="4">
        <v>43249</v>
      </c>
      <c r="B32" s="24">
        <v>560330</v>
      </c>
      <c r="C32" s="5">
        <f t="shared" si="0"/>
        <v>0</v>
      </c>
    </row>
    <row r="33" spans="1:3" x14ac:dyDescent="0.4">
      <c r="A33" s="4">
        <v>43250</v>
      </c>
      <c r="B33" s="24">
        <v>560330</v>
      </c>
      <c r="C33" s="5">
        <f t="shared" si="0"/>
        <v>0</v>
      </c>
    </row>
    <row r="34" spans="1:3" x14ac:dyDescent="0.4">
      <c r="A34" s="4">
        <v>43251</v>
      </c>
      <c r="B34" s="24">
        <v>560330</v>
      </c>
      <c r="C34" s="5">
        <f t="shared" si="0"/>
        <v>0</v>
      </c>
    </row>
    <row r="35" spans="1:3" x14ac:dyDescent="0.4">
      <c r="B35" s="1" t="s">
        <v>3</v>
      </c>
      <c r="C35" s="18">
        <f>SUM(C4:C34)</f>
        <v>60910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16B48-CF2B-4242-8827-F5D6A4A357A6}">
  <dimension ref="A2:AH34"/>
  <sheetViews>
    <sheetView topLeftCell="A17" workbookViewId="0">
      <selection activeCell="F30" sqref="F30"/>
    </sheetView>
  </sheetViews>
  <sheetFormatPr defaultRowHeight="14.6" x14ac:dyDescent="0.4"/>
  <cols>
    <col min="1" max="1" width="10.3828125" bestFit="1" customWidth="1"/>
    <col min="2" max="2" width="12.61328125" customWidth="1"/>
    <col min="3" max="3" width="14.15234375" customWidth="1"/>
  </cols>
  <sheetData>
    <row r="2" spans="1:34" ht="29.15" x14ac:dyDescent="0.4">
      <c r="A2" s="19" t="s">
        <v>0</v>
      </c>
      <c r="B2" s="20" t="s">
        <v>1</v>
      </c>
      <c r="C2" s="20" t="s">
        <v>2</v>
      </c>
    </row>
    <row r="3" spans="1:34" x14ac:dyDescent="0.4">
      <c r="A3" s="4">
        <v>43251</v>
      </c>
      <c r="B3" s="5">
        <v>560330</v>
      </c>
      <c r="C3" s="5"/>
    </row>
    <row r="4" spans="1:34" x14ac:dyDescent="0.4">
      <c r="A4" s="4">
        <v>43252</v>
      </c>
      <c r="B4" s="24">
        <v>560330</v>
      </c>
      <c r="C4" s="5">
        <f>B4-B3</f>
        <v>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x14ac:dyDescent="0.4">
      <c r="A5" s="4">
        <v>43253</v>
      </c>
      <c r="B5" s="24">
        <v>560330</v>
      </c>
      <c r="C5" s="5">
        <f>B5-B4</f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34" x14ac:dyDescent="0.4">
      <c r="A6" s="4">
        <v>43254</v>
      </c>
      <c r="B6" s="24">
        <v>560330</v>
      </c>
      <c r="C6" s="5">
        <f t="shared" ref="C6:C33" si="0">B6-B5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x14ac:dyDescent="0.4">
      <c r="A7" s="4">
        <v>43255</v>
      </c>
      <c r="B7" s="24">
        <v>560330</v>
      </c>
      <c r="C7" s="5">
        <f t="shared" si="0"/>
        <v>0</v>
      </c>
    </row>
    <row r="8" spans="1:34" x14ac:dyDescent="0.4">
      <c r="A8" s="4">
        <v>43256</v>
      </c>
      <c r="B8" s="24">
        <v>560330</v>
      </c>
      <c r="C8" s="5">
        <f t="shared" si="0"/>
        <v>0</v>
      </c>
    </row>
    <row r="9" spans="1:34" x14ac:dyDescent="0.4">
      <c r="A9" s="4">
        <v>43257</v>
      </c>
      <c r="B9" s="24">
        <v>560330</v>
      </c>
      <c r="C9" s="5">
        <f t="shared" si="0"/>
        <v>0</v>
      </c>
    </row>
    <row r="10" spans="1:34" x14ac:dyDescent="0.4">
      <c r="A10" s="4">
        <v>43258</v>
      </c>
      <c r="B10" s="24">
        <v>560330</v>
      </c>
      <c r="C10" s="5">
        <f t="shared" si="0"/>
        <v>0</v>
      </c>
    </row>
    <row r="11" spans="1:34" x14ac:dyDescent="0.4">
      <c r="A11" s="4">
        <v>43259</v>
      </c>
      <c r="B11" s="24">
        <v>560330</v>
      </c>
      <c r="C11" s="5">
        <f t="shared" si="0"/>
        <v>0</v>
      </c>
    </row>
    <row r="12" spans="1:34" x14ac:dyDescent="0.4">
      <c r="A12" s="4">
        <v>43260</v>
      </c>
      <c r="B12" s="24">
        <v>560330</v>
      </c>
      <c r="C12" s="5">
        <f t="shared" si="0"/>
        <v>0</v>
      </c>
    </row>
    <row r="13" spans="1:34" x14ac:dyDescent="0.4">
      <c r="A13" s="4">
        <v>43261</v>
      </c>
      <c r="B13" s="24">
        <v>560330</v>
      </c>
      <c r="C13" s="5">
        <f t="shared" si="0"/>
        <v>0</v>
      </c>
    </row>
    <row r="14" spans="1:34" x14ac:dyDescent="0.4">
      <c r="A14" s="4">
        <v>43262</v>
      </c>
      <c r="B14" s="24">
        <v>560330</v>
      </c>
      <c r="C14" s="5">
        <f t="shared" si="0"/>
        <v>0</v>
      </c>
    </row>
    <row r="15" spans="1:34" x14ac:dyDescent="0.4">
      <c r="A15" s="4">
        <v>43263</v>
      </c>
      <c r="B15" s="24">
        <v>560330</v>
      </c>
      <c r="C15" s="5">
        <f t="shared" si="0"/>
        <v>0</v>
      </c>
    </row>
    <row r="16" spans="1:34" x14ac:dyDescent="0.4">
      <c r="A16" s="4">
        <v>43264</v>
      </c>
      <c r="B16" s="24">
        <v>560330</v>
      </c>
      <c r="C16" s="5">
        <f t="shared" si="0"/>
        <v>0</v>
      </c>
    </row>
    <row r="17" spans="1:3" x14ac:dyDescent="0.4">
      <c r="A17" s="4">
        <v>43265</v>
      </c>
      <c r="B17" s="24">
        <v>560510</v>
      </c>
      <c r="C17" s="5">
        <f t="shared" si="0"/>
        <v>180</v>
      </c>
    </row>
    <row r="18" spans="1:3" x14ac:dyDescent="0.4">
      <c r="A18" s="4">
        <v>43266</v>
      </c>
      <c r="B18" s="24">
        <v>560520</v>
      </c>
      <c r="C18" s="5">
        <f t="shared" si="0"/>
        <v>10</v>
      </c>
    </row>
    <row r="19" spans="1:3" x14ac:dyDescent="0.4">
      <c r="A19" s="4">
        <v>43267</v>
      </c>
      <c r="B19" s="24">
        <v>561020</v>
      </c>
      <c r="C19" s="5">
        <f t="shared" si="0"/>
        <v>500</v>
      </c>
    </row>
    <row r="20" spans="1:3" x14ac:dyDescent="0.4">
      <c r="A20" s="4">
        <v>43268</v>
      </c>
      <c r="B20" s="24">
        <v>561020</v>
      </c>
      <c r="C20" s="5">
        <f t="shared" si="0"/>
        <v>0</v>
      </c>
    </row>
    <row r="21" spans="1:3" x14ac:dyDescent="0.4">
      <c r="A21" s="4">
        <v>43269</v>
      </c>
      <c r="B21" s="24">
        <v>561130</v>
      </c>
      <c r="C21" s="5">
        <f t="shared" si="0"/>
        <v>110</v>
      </c>
    </row>
    <row r="22" spans="1:3" x14ac:dyDescent="0.4">
      <c r="A22" s="4">
        <v>43270</v>
      </c>
      <c r="B22" s="24">
        <v>561130</v>
      </c>
      <c r="C22" s="5">
        <f t="shared" si="0"/>
        <v>0</v>
      </c>
    </row>
    <row r="23" spans="1:3" x14ac:dyDescent="0.4">
      <c r="A23" s="4">
        <v>43271</v>
      </c>
      <c r="B23" s="24">
        <v>561130</v>
      </c>
      <c r="C23" s="5">
        <f t="shared" si="0"/>
        <v>0</v>
      </c>
    </row>
    <row r="24" spans="1:3" x14ac:dyDescent="0.4">
      <c r="A24" s="4">
        <v>43272</v>
      </c>
      <c r="B24" s="24">
        <v>561130</v>
      </c>
      <c r="C24" s="5">
        <f t="shared" si="0"/>
        <v>0</v>
      </c>
    </row>
    <row r="25" spans="1:3" x14ac:dyDescent="0.4">
      <c r="A25" s="4">
        <v>43273</v>
      </c>
      <c r="B25" s="24">
        <v>563610</v>
      </c>
      <c r="C25" s="5">
        <f t="shared" si="0"/>
        <v>2480</v>
      </c>
    </row>
    <row r="26" spans="1:3" x14ac:dyDescent="0.4">
      <c r="A26" s="4">
        <v>43274</v>
      </c>
      <c r="B26" s="24">
        <v>563610</v>
      </c>
      <c r="C26" s="5">
        <f t="shared" si="0"/>
        <v>0</v>
      </c>
    </row>
    <row r="27" spans="1:3" x14ac:dyDescent="0.4">
      <c r="A27" s="4">
        <v>43275</v>
      </c>
      <c r="B27" s="24">
        <v>564430</v>
      </c>
      <c r="C27" s="5">
        <f t="shared" si="0"/>
        <v>820</v>
      </c>
    </row>
    <row r="28" spans="1:3" x14ac:dyDescent="0.4">
      <c r="A28" s="4">
        <v>43276</v>
      </c>
      <c r="B28" s="24">
        <v>566120</v>
      </c>
      <c r="C28" s="5">
        <f t="shared" si="0"/>
        <v>1690</v>
      </c>
    </row>
    <row r="29" spans="1:3" x14ac:dyDescent="0.4">
      <c r="A29" s="4">
        <v>43277</v>
      </c>
      <c r="B29" s="24">
        <v>566120</v>
      </c>
      <c r="C29" s="5">
        <f t="shared" si="0"/>
        <v>0</v>
      </c>
    </row>
    <row r="30" spans="1:3" x14ac:dyDescent="0.4">
      <c r="A30" s="4">
        <v>43278</v>
      </c>
      <c r="B30" s="24">
        <v>566120</v>
      </c>
      <c r="C30" s="5">
        <f t="shared" si="0"/>
        <v>0</v>
      </c>
    </row>
    <row r="31" spans="1:3" x14ac:dyDescent="0.4">
      <c r="A31" s="4">
        <v>43279</v>
      </c>
      <c r="B31" s="24">
        <v>566120</v>
      </c>
      <c r="C31" s="5">
        <f t="shared" si="0"/>
        <v>0</v>
      </c>
    </row>
    <row r="32" spans="1:3" x14ac:dyDescent="0.4">
      <c r="A32" s="4">
        <v>43280</v>
      </c>
      <c r="B32" s="24">
        <v>566120</v>
      </c>
      <c r="C32" s="5">
        <f t="shared" si="0"/>
        <v>0</v>
      </c>
    </row>
    <row r="33" spans="1:3" x14ac:dyDescent="0.4">
      <c r="A33" s="4">
        <v>43281</v>
      </c>
      <c r="B33" s="24">
        <v>566230</v>
      </c>
      <c r="C33" s="5">
        <f t="shared" si="0"/>
        <v>110</v>
      </c>
    </row>
    <row r="34" spans="1:3" x14ac:dyDescent="0.4">
      <c r="A34" s="1"/>
      <c r="B34" s="29" t="s">
        <v>3</v>
      </c>
      <c r="C34" s="8">
        <f>SUM(C4:C33)</f>
        <v>5900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F5E-F300-4E96-967A-6C1107019595}">
  <dimension ref="A2:AJ35"/>
  <sheetViews>
    <sheetView topLeftCell="A18" workbookViewId="0">
      <selection activeCell="C5" sqref="C5:C34"/>
    </sheetView>
  </sheetViews>
  <sheetFormatPr defaultRowHeight="14.6" x14ac:dyDescent="0.4"/>
  <cols>
    <col min="1" max="1" width="10.3828125" bestFit="1" customWidth="1"/>
    <col min="2" max="2" width="13.53515625" customWidth="1"/>
    <col min="3" max="3" width="12.61328125" customWidth="1"/>
  </cols>
  <sheetData>
    <row r="2" spans="1:36" ht="29.15" x14ac:dyDescent="0.4">
      <c r="A2" s="19" t="s">
        <v>0</v>
      </c>
      <c r="B2" s="20" t="s">
        <v>1</v>
      </c>
      <c r="C2" s="20" t="s">
        <v>2</v>
      </c>
    </row>
    <row r="3" spans="1:36" x14ac:dyDescent="0.4">
      <c r="A3" s="4">
        <v>43281</v>
      </c>
      <c r="B3" s="5">
        <v>566230</v>
      </c>
      <c r="C3" s="5"/>
    </row>
    <row r="4" spans="1:36" x14ac:dyDescent="0.4">
      <c r="A4" s="4">
        <v>43282</v>
      </c>
      <c r="B4" s="24">
        <v>566230</v>
      </c>
      <c r="C4" s="5">
        <f>B4-B3</f>
        <v>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36" x14ac:dyDescent="0.4">
      <c r="A5" s="4">
        <v>43283</v>
      </c>
      <c r="B5" s="24">
        <v>566230</v>
      </c>
      <c r="C5" s="5">
        <f>B5-B4</f>
        <v>0</v>
      </c>
      <c r="E5" s="5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23"/>
    </row>
    <row r="6" spans="1:36" x14ac:dyDescent="0.4">
      <c r="A6" s="4">
        <v>43284</v>
      </c>
      <c r="B6" s="24">
        <v>566230</v>
      </c>
      <c r="C6" s="5">
        <f t="shared" ref="C6:C34" si="0">B6-B5</f>
        <v>0</v>
      </c>
    </row>
    <row r="7" spans="1:36" x14ac:dyDescent="0.4">
      <c r="A7" s="4">
        <v>43285</v>
      </c>
      <c r="B7" s="24">
        <v>566230</v>
      </c>
      <c r="C7" s="5">
        <f t="shared" si="0"/>
        <v>0</v>
      </c>
    </row>
    <row r="8" spans="1:36" x14ac:dyDescent="0.4">
      <c r="A8" s="4">
        <v>43286</v>
      </c>
      <c r="B8" s="24">
        <v>566230</v>
      </c>
      <c r="C8" s="5">
        <f t="shared" si="0"/>
        <v>0</v>
      </c>
    </row>
    <row r="9" spans="1:36" x14ac:dyDescent="0.4">
      <c r="A9" s="4">
        <v>43287</v>
      </c>
      <c r="B9" s="24">
        <v>566230</v>
      </c>
      <c r="C9" s="5">
        <f t="shared" si="0"/>
        <v>0</v>
      </c>
    </row>
    <row r="10" spans="1:36" x14ac:dyDescent="0.4">
      <c r="A10" s="4">
        <v>43288</v>
      </c>
      <c r="B10" s="24">
        <v>566230</v>
      </c>
      <c r="C10" s="5">
        <f t="shared" si="0"/>
        <v>0</v>
      </c>
    </row>
    <row r="11" spans="1:36" x14ac:dyDescent="0.4">
      <c r="A11" s="4">
        <v>43289</v>
      </c>
      <c r="B11" s="24">
        <v>566230</v>
      </c>
      <c r="C11" s="5">
        <f t="shared" si="0"/>
        <v>0</v>
      </c>
    </row>
    <row r="12" spans="1:36" x14ac:dyDescent="0.4">
      <c r="A12" s="4">
        <v>43290</v>
      </c>
      <c r="B12" s="24">
        <v>566230</v>
      </c>
      <c r="C12" s="5">
        <f t="shared" si="0"/>
        <v>0</v>
      </c>
    </row>
    <row r="13" spans="1:36" x14ac:dyDescent="0.4">
      <c r="A13" s="4">
        <v>43291</v>
      </c>
      <c r="B13" s="24">
        <v>566230</v>
      </c>
      <c r="C13" s="5">
        <f t="shared" si="0"/>
        <v>0</v>
      </c>
    </row>
    <row r="14" spans="1:36" x14ac:dyDescent="0.4">
      <c r="A14" s="4">
        <v>43292</v>
      </c>
      <c r="B14" s="24">
        <v>566230</v>
      </c>
      <c r="C14" s="5">
        <f t="shared" si="0"/>
        <v>0</v>
      </c>
    </row>
    <row r="15" spans="1:36" x14ac:dyDescent="0.4">
      <c r="A15" s="4">
        <v>43293</v>
      </c>
      <c r="B15" s="24">
        <v>566230</v>
      </c>
      <c r="C15" s="5">
        <f t="shared" si="0"/>
        <v>0</v>
      </c>
    </row>
    <row r="16" spans="1:36" x14ac:dyDescent="0.4">
      <c r="A16" s="4">
        <v>43294</v>
      </c>
      <c r="B16" s="24">
        <v>566230</v>
      </c>
      <c r="C16" s="5">
        <f t="shared" si="0"/>
        <v>0</v>
      </c>
    </row>
    <row r="17" spans="1:3" x14ac:dyDescent="0.4">
      <c r="A17" s="4">
        <v>43295</v>
      </c>
      <c r="B17" s="24">
        <v>566230</v>
      </c>
      <c r="C17" s="5">
        <f t="shared" si="0"/>
        <v>0</v>
      </c>
    </row>
    <row r="18" spans="1:3" x14ac:dyDescent="0.4">
      <c r="A18" s="4">
        <v>43296</v>
      </c>
      <c r="B18" s="24">
        <v>566230</v>
      </c>
      <c r="C18" s="5">
        <f t="shared" si="0"/>
        <v>0</v>
      </c>
    </row>
    <row r="19" spans="1:3" x14ac:dyDescent="0.4">
      <c r="A19" s="4">
        <v>43297</v>
      </c>
      <c r="B19" s="24">
        <v>566230</v>
      </c>
      <c r="C19" s="5">
        <f t="shared" si="0"/>
        <v>0</v>
      </c>
    </row>
    <row r="20" spans="1:3" x14ac:dyDescent="0.4">
      <c r="A20" s="4">
        <v>43298</v>
      </c>
      <c r="B20" s="24">
        <v>566230</v>
      </c>
      <c r="C20" s="5">
        <f t="shared" si="0"/>
        <v>0</v>
      </c>
    </row>
    <row r="21" spans="1:3" x14ac:dyDescent="0.4">
      <c r="A21" s="4">
        <v>43299</v>
      </c>
      <c r="B21" s="24">
        <v>566230</v>
      </c>
      <c r="C21" s="5">
        <f t="shared" si="0"/>
        <v>0</v>
      </c>
    </row>
    <row r="22" spans="1:3" x14ac:dyDescent="0.4">
      <c r="A22" s="4">
        <v>43300</v>
      </c>
      <c r="B22" s="24">
        <v>566230</v>
      </c>
      <c r="C22" s="5">
        <f t="shared" si="0"/>
        <v>0</v>
      </c>
    </row>
    <row r="23" spans="1:3" x14ac:dyDescent="0.4">
      <c r="A23" s="4">
        <v>43301</v>
      </c>
      <c r="B23" s="24">
        <v>566230</v>
      </c>
      <c r="C23" s="5">
        <f t="shared" si="0"/>
        <v>0</v>
      </c>
    </row>
    <row r="24" spans="1:3" x14ac:dyDescent="0.4">
      <c r="A24" s="4">
        <v>43302</v>
      </c>
      <c r="B24" s="24">
        <v>566230</v>
      </c>
      <c r="C24" s="5">
        <f t="shared" si="0"/>
        <v>0</v>
      </c>
    </row>
    <row r="25" spans="1:3" x14ac:dyDescent="0.4">
      <c r="A25" s="4">
        <v>43303</v>
      </c>
      <c r="B25" s="24">
        <v>566230</v>
      </c>
      <c r="C25" s="5">
        <f t="shared" si="0"/>
        <v>0</v>
      </c>
    </row>
    <row r="26" spans="1:3" x14ac:dyDescent="0.4">
      <c r="A26" s="4">
        <v>43304</v>
      </c>
      <c r="B26" s="24">
        <v>566230</v>
      </c>
      <c r="C26" s="5">
        <f t="shared" si="0"/>
        <v>0</v>
      </c>
    </row>
    <row r="27" spans="1:3" x14ac:dyDescent="0.4">
      <c r="A27" s="4">
        <v>43305</v>
      </c>
      <c r="B27" s="24">
        <v>566230</v>
      </c>
      <c r="C27" s="5">
        <f t="shared" si="0"/>
        <v>0</v>
      </c>
    </row>
    <row r="28" spans="1:3" x14ac:dyDescent="0.4">
      <c r="A28" s="4">
        <v>43306</v>
      </c>
      <c r="B28" s="24">
        <v>566230</v>
      </c>
      <c r="C28" s="5">
        <f t="shared" si="0"/>
        <v>0</v>
      </c>
    </row>
    <row r="29" spans="1:3" x14ac:dyDescent="0.4">
      <c r="A29" s="4">
        <v>43307</v>
      </c>
      <c r="B29" s="24">
        <v>566230</v>
      </c>
      <c r="C29" s="5">
        <f t="shared" si="0"/>
        <v>0</v>
      </c>
    </row>
    <row r="30" spans="1:3" x14ac:dyDescent="0.4">
      <c r="A30" s="4">
        <v>43308</v>
      </c>
      <c r="B30" s="24">
        <v>566230</v>
      </c>
      <c r="C30" s="5">
        <f t="shared" si="0"/>
        <v>0</v>
      </c>
    </row>
    <row r="31" spans="1:3" x14ac:dyDescent="0.4">
      <c r="A31" s="4">
        <v>43309</v>
      </c>
      <c r="B31" s="24">
        <v>566230</v>
      </c>
      <c r="C31" s="5">
        <f t="shared" si="0"/>
        <v>0</v>
      </c>
    </row>
    <row r="32" spans="1:3" x14ac:dyDescent="0.4">
      <c r="A32" s="4">
        <v>43310</v>
      </c>
      <c r="B32" s="24">
        <v>566230</v>
      </c>
      <c r="C32" s="5">
        <f t="shared" si="0"/>
        <v>0</v>
      </c>
    </row>
    <row r="33" spans="1:3" x14ac:dyDescent="0.4">
      <c r="A33" s="4">
        <v>43311</v>
      </c>
      <c r="B33" s="24">
        <v>566230</v>
      </c>
      <c r="C33" s="5">
        <f t="shared" si="0"/>
        <v>0</v>
      </c>
    </row>
    <row r="34" spans="1:3" x14ac:dyDescent="0.4">
      <c r="A34" s="4">
        <v>43312</v>
      </c>
      <c r="B34" s="24">
        <v>566230</v>
      </c>
      <c r="C34" s="5">
        <f t="shared" si="0"/>
        <v>0</v>
      </c>
    </row>
    <row r="35" spans="1:3" x14ac:dyDescent="0.4">
      <c r="B35" s="27" t="s">
        <v>3</v>
      </c>
      <c r="C35" s="8">
        <f>SUM(C4:C34)</f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8BC7-6E2F-4493-9AF7-AD5052ACD80E}">
  <dimension ref="A2:AJ35"/>
  <sheetViews>
    <sheetView topLeftCell="A17" workbookViewId="0">
      <selection activeCell="F30" sqref="F30"/>
    </sheetView>
  </sheetViews>
  <sheetFormatPr defaultRowHeight="14.6" x14ac:dyDescent="0.4"/>
  <cols>
    <col min="1" max="1" width="10.3828125" bestFit="1" customWidth="1"/>
    <col min="2" max="2" width="13.69140625" customWidth="1"/>
    <col min="3" max="3" width="14.3828125" customWidth="1"/>
  </cols>
  <sheetData>
    <row r="2" spans="1:36" ht="29.15" x14ac:dyDescent="0.4">
      <c r="A2" s="19" t="s">
        <v>0</v>
      </c>
      <c r="B2" s="20" t="s">
        <v>1</v>
      </c>
      <c r="C2" s="20" t="s">
        <v>2</v>
      </c>
    </row>
    <row r="3" spans="1:36" x14ac:dyDescent="0.4">
      <c r="A3" s="4">
        <v>43312</v>
      </c>
      <c r="B3" s="5">
        <v>566230</v>
      </c>
      <c r="C3" s="5"/>
    </row>
    <row r="4" spans="1:36" x14ac:dyDescent="0.4">
      <c r="A4" s="4">
        <v>43313</v>
      </c>
      <c r="B4" s="24">
        <v>566230</v>
      </c>
      <c r="C4" s="5">
        <f>B4-B3</f>
        <v>0</v>
      </c>
    </row>
    <row r="5" spans="1:36" x14ac:dyDescent="0.4">
      <c r="A5" s="4">
        <v>43314</v>
      </c>
      <c r="B5" s="24">
        <v>566230</v>
      </c>
      <c r="C5" s="5">
        <f>B5-B4</f>
        <v>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5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12"/>
    </row>
    <row r="6" spans="1:36" x14ac:dyDescent="0.4">
      <c r="A6" s="4">
        <v>43315</v>
      </c>
      <c r="B6" s="24">
        <v>566230</v>
      </c>
      <c r="C6" s="5">
        <f t="shared" ref="C6:C34" si="0">B6-B5</f>
        <v>0</v>
      </c>
    </row>
    <row r="7" spans="1:36" x14ac:dyDescent="0.4">
      <c r="A7" s="4">
        <v>43316</v>
      </c>
      <c r="B7" s="24">
        <v>566230</v>
      </c>
      <c r="C7" s="5">
        <f t="shared" si="0"/>
        <v>0</v>
      </c>
    </row>
    <row r="8" spans="1:36" x14ac:dyDescent="0.4">
      <c r="A8" s="4">
        <v>43317</v>
      </c>
      <c r="B8" s="24">
        <v>567960</v>
      </c>
      <c r="C8" s="5">
        <f t="shared" si="0"/>
        <v>1730</v>
      </c>
    </row>
    <row r="9" spans="1:36" x14ac:dyDescent="0.4">
      <c r="A9" s="4">
        <v>43318</v>
      </c>
      <c r="B9" s="24">
        <v>568330</v>
      </c>
      <c r="C9" s="5">
        <f t="shared" si="0"/>
        <v>370</v>
      </c>
    </row>
    <row r="10" spans="1:36" x14ac:dyDescent="0.4">
      <c r="A10" s="4">
        <v>43319</v>
      </c>
      <c r="B10" s="24">
        <v>568810</v>
      </c>
      <c r="C10" s="5">
        <f t="shared" si="0"/>
        <v>480</v>
      </c>
    </row>
    <row r="11" spans="1:36" x14ac:dyDescent="0.4">
      <c r="A11" s="4">
        <v>43320</v>
      </c>
      <c r="B11" s="24">
        <v>570320</v>
      </c>
      <c r="C11" s="5">
        <f t="shared" si="0"/>
        <v>1510</v>
      </c>
    </row>
    <row r="12" spans="1:36" x14ac:dyDescent="0.4">
      <c r="A12" s="4">
        <v>43321</v>
      </c>
      <c r="B12" s="24">
        <v>571010</v>
      </c>
      <c r="C12" s="5">
        <f t="shared" si="0"/>
        <v>690</v>
      </c>
    </row>
    <row r="13" spans="1:36" x14ac:dyDescent="0.4">
      <c r="A13" s="4">
        <v>43322</v>
      </c>
      <c r="B13" s="24">
        <v>572560</v>
      </c>
      <c r="C13" s="5">
        <f t="shared" si="0"/>
        <v>1550</v>
      </c>
    </row>
    <row r="14" spans="1:36" x14ac:dyDescent="0.4">
      <c r="A14" s="4">
        <v>43323</v>
      </c>
      <c r="B14" s="24">
        <v>573420</v>
      </c>
      <c r="C14" s="5">
        <f t="shared" si="0"/>
        <v>860</v>
      </c>
    </row>
    <row r="15" spans="1:36" x14ac:dyDescent="0.4">
      <c r="A15" s="4">
        <v>43324</v>
      </c>
      <c r="B15" s="24">
        <v>573970</v>
      </c>
      <c r="C15" s="5">
        <f t="shared" si="0"/>
        <v>550</v>
      </c>
    </row>
    <row r="16" spans="1:36" x14ac:dyDescent="0.4">
      <c r="A16" s="4">
        <v>43325</v>
      </c>
      <c r="B16" s="24">
        <v>574060</v>
      </c>
      <c r="C16" s="5">
        <f t="shared" si="0"/>
        <v>90</v>
      </c>
    </row>
    <row r="17" spans="1:3" x14ac:dyDescent="0.4">
      <c r="A17" s="4">
        <v>43326</v>
      </c>
      <c r="B17" s="24">
        <v>574920</v>
      </c>
      <c r="C17" s="5">
        <f t="shared" si="0"/>
        <v>860</v>
      </c>
    </row>
    <row r="18" spans="1:3" x14ac:dyDescent="0.4">
      <c r="A18" s="4">
        <v>43327</v>
      </c>
      <c r="B18" s="24">
        <v>575520</v>
      </c>
      <c r="C18" s="5">
        <f t="shared" si="0"/>
        <v>600</v>
      </c>
    </row>
    <row r="19" spans="1:3" x14ac:dyDescent="0.4">
      <c r="A19" s="4">
        <v>43328</v>
      </c>
      <c r="B19" s="24">
        <v>575520</v>
      </c>
      <c r="C19" s="5">
        <f t="shared" si="0"/>
        <v>0</v>
      </c>
    </row>
    <row r="20" spans="1:3" x14ac:dyDescent="0.4">
      <c r="A20" s="4">
        <v>43329</v>
      </c>
      <c r="B20" s="24">
        <v>575820</v>
      </c>
      <c r="C20" s="5">
        <f t="shared" si="0"/>
        <v>300</v>
      </c>
    </row>
    <row r="21" spans="1:3" x14ac:dyDescent="0.4">
      <c r="A21" s="4">
        <v>43330</v>
      </c>
      <c r="B21" s="37">
        <v>575820</v>
      </c>
      <c r="C21" s="5">
        <f t="shared" si="0"/>
        <v>0</v>
      </c>
    </row>
    <row r="22" spans="1:3" x14ac:dyDescent="0.4">
      <c r="A22" s="4">
        <v>43331</v>
      </c>
      <c r="B22" s="24">
        <v>577090</v>
      </c>
      <c r="C22" s="5">
        <f t="shared" si="0"/>
        <v>1270</v>
      </c>
    </row>
    <row r="23" spans="1:3" x14ac:dyDescent="0.4">
      <c r="A23" s="4">
        <v>43332</v>
      </c>
      <c r="B23" s="24">
        <v>577670</v>
      </c>
      <c r="C23" s="5">
        <f t="shared" si="0"/>
        <v>580</v>
      </c>
    </row>
    <row r="24" spans="1:3" x14ac:dyDescent="0.4">
      <c r="A24" s="4">
        <v>43333</v>
      </c>
      <c r="B24" s="24">
        <v>578290</v>
      </c>
      <c r="C24" s="5">
        <f t="shared" si="0"/>
        <v>620</v>
      </c>
    </row>
    <row r="25" spans="1:3" x14ac:dyDescent="0.4">
      <c r="A25" s="4">
        <v>43334</v>
      </c>
      <c r="B25" s="24">
        <v>578990</v>
      </c>
      <c r="C25" s="5">
        <f t="shared" si="0"/>
        <v>700</v>
      </c>
    </row>
    <row r="26" spans="1:3" x14ac:dyDescent="0.4">
      <c r="A26" s="4">
        <v>43335</v>
      </c>
      <c r="B26" s="24">
        <v>579590</v>
      </c>
      <c r="C26" s="5">
        <f t="shared" si="0"/>
        <v>600</v>
      </c>
    </row>
    <row r="27" spans="1:3" x14ac:dyDescent="0.4">
      <c r="A27" s="4">
        <v>43336</v>
      </c>
      <c r="B27" s="24">
        <v>580219</v>
      </c>
      <c r="C27" s="5">
        <f t="shared" si="0"/>
        <v>629</v>
      </c>
    </row>
    <row r="28" spans="1:3" x14ac:dyDescent="0.4">
      <c r="A28" s="4">
        <v>43337</v>
      </c>
      <c r="B28" s="24">
        <v>580820</v>
      </c>
      <c r="C28" s="5">
        <f t="shared" si="0"/>
        <v>601</v>
      </c>
    </row>
    <row r="29" spans="1:3" x14ac:dyDescent="0.4">
      <c r="A29" s="4">
        <v>43338</v>
      </c>
      <c r="B29" s="24">
        <v>583900</v>
      </c>
      <c r="C29" s="5">
        <f t="shared" si="0"/>
        <v>3080</v>
      </c>
    </row>
    <row r="30" spans="1:3" x14ac:dyDescent="0.4">
      <c r="A30" s="4">
        <v>43339</v>
      </c>
      <c r="B30" s="24">
        <v>591410</v>
      </c>
      <c r="C30" s="5">
        <f t="shared" si="0"/>
        <v>7510</v>
      </c>
    </row>
    <row r="31" spans="1:3" x14ac:dyDescent="0.4">
      <c r="A31" s="4">
        <v>43340</v>
      </c>
      <c r="B31" s="24">
        <v>594610</v>
      </c>
      <c r="C31" s="5">
        <f t="shared" si="0"/>
        <v>3200</v>
      </c>
    </row>
    <row r="32" spans="1:3" x14ac:dyDescent="0.4">
      <c r="A32" s="4">
        <v>43341</v>
      </c>
      <c r="B32" s="24">
        <v>594610</v>
      </c>
      <c r="C32" s="5">
        <f t="shared" si="0"/>
        <v>0</v>
      </c>
    </row>
    <row r="33" spans="1:3" x14ac:dyDescent="0.4">
      <c r="A33" s="4">
        <v>43342</v>
      </c>
      <c r="B33" s="24">
        <v>597010</v>
      </c>
      <c r="C33" s="5">
        <f t="shared" si="0"/>
        <v>2400</v>
      </c>
    </row>
    <row r="34" spans="1:3" x14ac:dyDescent="0.4">
      <c r="A34" s="4">
        <v>43343</v>
      </c>
      <c r="B34" s="24">
        <v>597680</v>
      </c>
      <c r="C34" s="5">
        <f t="shared" si="0"/>
        <v>670</v>
      </c>
    </row>
    <row r="35" spans="1:3" x14ac:dyDescent="0.4">
      <c r="B35" s="27" t="s">
        <v>3</v>
      </c>
      <c r="C35" s="8">
        <f>SUM(C4:C34)</f>
        <v>31450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AEAF-0065-48E0-A993-A80AFBC979A2}">
  <dimension ref="A2:AI34"/>
  <sheetViews>
    <sheetView topLeftCell="A22" workbookViewId="0">
      <selection activeCell="C6" sqref="C6:C33"/>
    </sheetView>
  </sheetViews>
  <sheetFormatPr defaultRowHeight="14.6" x14ac:dyDescent="0.4"/>
  <cols>
    <col min="1" max="1" width="10.3828125" bestFit="1" customWidth="1"/>
    <col min="2" max="2" width="13.3828125" customWidth="1"/>
    <col min="3" max="3" width="13.3046875" customWidth="1"/>
  </cols>
  <sheetData>
    <row r="2" spans="1:35" ht="29.15" x14ac:dyDescent="0.4">
      <c r="A2" s="19" t="s">
        <v>0</v>
      </c>
      <c r="B2" s="20" t="s">
        <v>1</v>
      </c>
      <c r="C2" s="20" t="s">
        <v>2</v>
      </c>
    </row>
    <row r="3" spans="1:35" x14ac:dyDescent="0.4">
      <c r="A3" s="4">
        <v>43343</v>
      </c>
      <c r="B3" s="5">
        <v>597680</v>
      </c>
      <c r="C3" s="5"/>
    </row>
    <row r="4" spans="1:35" x14ac:dyDescent="0.4">
      <c r="A4" s="4">
        <v>43344</v>
      </c>
      <c r="B4" s="24">
        <v>597770</v>
      </c>
      <c r="C4" s="5">
        <f>B4-B3</f>
        <v>90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5"/>
    </row>
    <row r="5" spans="1:35" x14ac:dyDescent="0.4">
      <c r="A5" s="4">
        <v>43345</v>
      </c>
      <c r="B5" s="24">
        <v>598700</v>
      </c>
      <c r="C5" s="5">
        <f>B5-B4</f>
        <v>930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35" x14ac:dyDescent="0.4">
      <c r="A6" s="4">
        <v>43346</v>
      </c>
      <c r="B6" s="24">
        <v>598820</v>
      </c>
      <c r="C6" s="5">
        <f>B6-B5</f>
        <v>120</v>
      </c>
    </row>
    <row r="7" spans="1:35" x14ac:dyDescent="0.4">
      <c r="A7" s="4">
        <v>43347</v>
      </c>
      <c r="B7" s="24">
        <v>599550</v>
      </c>
      <c r="C7" s="5">
        <f t="shared" ref="C7:C33" si="0">B7-B6</f>
        <v>730</v>
      </c>
    </row>
    <row r="8" spans="1:35" x14ac:dyDescent="0.4">
      <c r="A8" s="4">
        <v>43348</v>
      </c>
      <c r="B8" s="24">
        <v>600170</v>
      </c>
      <c r="C8" s="5">
        <f t="shared" si="0"/>
        <v>620</v>
      </c>
    </row>
    <row r="9" spans="1:35" x14ac:dyDescent="0.4">
      <c r="A9" s="4">
        <v>43349</v>
      </c>
      <c r="B9" s="24">
        <v>601010</v>
      </c>
      <c r="C9" s="5">
        <f t="shared" si="0"/>
        <v>840</v>
      </c>
    </row>
    <row r="10" spans="1:35" x14ac:dyDescent="0.4">
      <c r="A10" s="4">
        <v>43350</v>
      </c>
      <c r="B10" s="24">
        <v>601010</v>
      </c>
      <c r="C10" s="5">
        <f t="shared" si="0"/>
        <v>0</v>
      </c>
    </row>
    <row r="11" spans="1:35" x14ac:dyDescent="0.4">
      <c r="A11" s="4">
        <v>43351</v>
      </c>
      <c r="B11" s="24">
        <v>601010</v>
      </c>
      <c r="C11" s="5">
        <f t="shared" si="0"/>
        <v>0</v>
      </c>
    </row>
    <row r="12" spans="1:35" x14ac:dyDescent="0.4">
      <c r="A12" s="4">
        <v>43352</v>
      </c>
      <c r="B12" s="24">
        <v>601010</v>
      </c>
      <c r="C12" s="5">
        <f t="shared" si="0"/>
        <v>0</v>
      </c>
    </row>
    <row r="13" spans="1:35" x14ac:dyDescent="0.4">
      <c r="A13" s="4">
        <v>43353</v>
      </c>
      <c r="B13" s="24">
        <v>601010</v>
      </c>
      <c r="C13" s="5">
        <f t="shared" si="0"/>
        <v>0</v>
      </c>
    </row>
    <row r="14" spans="1:35" x14ac:dyDescent="0.4">
      <c r="A14" s="4">
        <v>43354</v>
      </c>
      <c r="B14" s="24">
        <v>601010</v>
      </c>
      <c r="C14" s="5">
        <f t="shared" si="0"/>
        <v>0</v>
      </c>
    </row>
    <row r="15" spans="1:35" x14ac:dyDescent="0.4">
      <c r="A15" s="4">
        <v>43355</v>
      </c>
      <c r="B15" s="24">
        <v>601010</v>
      </c>
      <c r="C15" s="5">
        <f t="shared" si="0"/>
        <v>0</v>
      </c>
    </row>
    <row r="16" spans="1:35" x14ac:dyDescent="0.4">
      <c r="A16" s="4">
        <v>43356</v>
      </c>
      <c r="B16" s="24">
        <v>604250</v>
      </c>
      <c r="C16" s="5">
        <f t="shared" si="0"/>
        <v>3240</v>
      </c>
    </row>
    <row r="17" spans="1:3" x14ac:dyDescent="0.4">
      <c r="A17" s="4">
        <v>43357</v>
      </c>
      <c r="B17" s="24">
        <v>606360</v>
      </c>
      <c r="C17" s="5">
        <f t="shared" si="0"/>
        <v>2110</v>
      </c>
    </row>
    <row r="18" spans="1:3" x14ac:dyDescent="0.4">
      <c r="A18" s="4">
        <v>43358</v>
      </c>
      <c r="B18" s="24">
        <v>607100</v>
      </c>
      <c r="C18" s="5">
        <f t="shared" si="0"/>
        <v>740</v>
      </c>
    </row>
    <row r="19" spans="1:3" x14ac:dyDescent="0.4">
      <c r="A19" s="4">
        <v>43359</v>
      </c>
      <c r="B19" s="24">
        <v>608190</v>
      </c>
      <c r="C19" s="5">
        <f t="shared" si="0"/>
        <v>1090</v>
      </c>
    </row>
    <row r="20" spans="1:3" x14ac:dyDescent="0.4">
      <c r="A20" s="4">
        <v>43360</v>
      </c>
      <c r="B20" s="24">
        <v>608190</v>
      </c>
      <c r="C20" s="5">
        <f t="shared" si="0"/>
        <v>0</v>
      </c>
    </row>
    <row r="21" spans="1:3" x14ac:dyDescent="0.4">
      <c r="A21" s="4">
        <v>43361</v>
      </c>
      <c r="B21" s="24">
        <v>608190</v>
      </c>
      <c r="C21" s="5">
        <f t="shared" si="0"/>
        <v>0</v>
      </c>
    </row>
    <row r="22" spans="1:3" x14ac:dyDescent="0.4">
      <c r="A22" s="4">
        <v>43362</v>
      </c>
      <c r="B22" s="24">
        <v>608190</v>
      </c>
      <c r="C22" s="5">
        <f t="shared" si="0"/>
        <v>0</v>
      </c>
    </row>
    <row r="23" spans="1:3" x14ac:dyDescent="0.4">
      <c r="A23" s="4">
        <v>43363</v>
      </c>
      <c r="B23" s="24">
        <v>608190</v>
      </c>
      <c r="C23" s="5">
        <f t="shared" si="0"/>
        <v>0</v>
      </c>
    </row>
    <row r="24" spans="1:3" x14ac:dyDescent="0.4">
      <c r="A24" s="4">
        <v>43364</v>
      </c>
      <c r="B24" s="24">
        <v>608190</v>
      </c>
      <c r="C24" s="5">
        <f t="shared" si="0"/>
        <v>0</v>
      </c>
    </row>
    <row r="25" spans="1:3" x14ac:dyDescent="0.4">
      <c r="A25" s="4">
        <v>43365</v>
      </c>
      <c r="B25" s="24">
        <v>608190</v>
      </c>
      <c r="C25" s="5">
        <f t="shared" si="0"/>
        <v>0</v>
      </c>
    </row>
    <row r="26" spans="1:3" x14ac:dyDescent="0.4">
      <c r="A26" s="4">
        <v>43366</v>
      </c>
      <c r="B26" s="24">
        <v>608190</v>
      </c>
      <c r="C26" s="5">
        <f t="shared" si="0"/>
        <v>0</v>
      </c>
    </row>
    <row r="27" spans="1:3" x14ac:dyDescent="0.4">
      <c r="A27" s="4">
        <v>43367</v>
      </c>
      <c r="B27" s="24">
        <v>608190</v>
      </c>
      <c r="C27" s="5">
        <f t="shared" si="0"/>
        <v>0</v>
      </c>
    </row>
    <row r="28" spans="1:3" x14ac:dyDescent="0.4">
      <c r="A28" s="4">
        <v>43368</v>
      </c>
      <c r="B28" s="24">
        <v>608190</v>
      </c>
      <c r="C28" s="5">
        <f t="shared" si="0"/>
        <v>0</v>
      </c>
    </row>
    <row r="29" spans="1:3" x14ac:dyDescent="0.4">
      <c r="A29" s="4">
        <v>43369</v>
      </c>
      <c r="B29" s="24">
        <v>608190</v>
      </c>
      <c r="C29" s="5">
        <f t="shared" si="0"/>
        <v>0</v>
      </c>
    </row>
    <row r="30" spans="1:3" x14ac:dyDescent="0.4">
      <c r="A30" s="4">
        <v>43370</v>
      </c>
      <c r="B30" s="24">
        <v>608190</v>
      </c>
      <c r="C30" s="5">
        <f t="shared" si="0"/>
        <v>0</v>
      </c>
    </row>
    <row r="31" spans="1:3" x14ac:dyDescent="0.4">
      <c r="A31" s="4">
        <v>43371</v>
      </c>
      <c r="B31" s="24">
        <v>608190</v>
      </c>
      <c r="C31" s="5">
        <f t="shared" si="0"/>
        <v>0</v>
      </c>
    </row>
    <row r="32" spans="1:3" x14ac:dyDescent="0.4">
      <c r="A32" s="4">
        <v>43372</v>
      </c>
      <c r="B32" s="24">
        <v>608190</v>
      </c>
      <c r="C32" s="5">
        <f t="shared" si="0"/>
        <v>0</v>
      </c>
    </row>
    <row r="33" spans="1:3" x14ac:dyDescent="0.4">
      <c r="A33" s="4">
        <v>43373</v>
      </c>
      <c r="B33" s="24">
        <v>615950</v>
      </c>
      <c r="C33" s="5">
        <f t="shared" si="0"/>
        <v>7760</v>
      </c>
    </row>
    <row r="34" spans="1:3" x14ac:dyDescent="0.4">
      <c r="B34" s="27" t="s">
        <v>3</v>
      </c>
      <c r="C34" s="8">
        <f>SUM(C4:C33)</f>
        <v>18270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90D2-21BD-45ED-A0FE-28735F85EDD1}">
  <dimension ref="A2:AI35"/>
  <sheetViews>
    <sheetView topLeftCell="A22" workbookViewId="0">
      <selection activeCell="I32" sqref="I32"/>
    </sheetView>
  </sheetViews>
  <sheetFormatPr defaultRowHeight="14.6" x14ac:dyDescent="0.4"/>
  <cols>
    <col min="1" max="1" width="10.3828125" bestFit="1" customWidth="1"/>
    <col min="2" max="2" width="13.23046875" customWidth="1"/>
    <col min="3" max="3" width="13.84375" customWidth="1"/>
  </cols>
  <sheetData>
    <row r="2" spans="1:35" ht="29.15" x14ac:dyDescent="0.4">
      <c r="A2" s="19" t="s">
        <v>0</v>
      </c>
      <c r="B2" s="20" t="s">
        <v>1</v>
      </c>
      <c r="C2" s="20" t="s">
        <v>2</v>
      </c>
    </row>
    <row r="3" spans="1:35" x14ac:dyDescent="0.4">
      <c r="A3" s="4">
        <v>43373</v>
      </c>
      <c r="B3" s="5">
        <v>615950</v>
      </c>
      <c r="C3" s="5"/>
    </row>
    <row r="4" spans="1:35" x14ac:dyDescent="0.4">
      <c r="A4" s="4">
        <v>43374</v>
      </c>
      <c r="B4" s="24">
        <v>617290</v>
      </c>
      <c r="C4" s="5">
        <f>B4-B3</f>
        <v>1340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35" x14ac:dyDescent="0.4">
      <c r="A5" s="4">
        <v>43375</v>
      </c>
      <c r="B5" s="24">
        <v>617290</v>
      </c>
      <c r="C5" s="5">
        <f>B5-B4</f>
        <v>0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</row>
    <row r="6" spans="1:35" x14ac:dyDescent="0.4">
      <c r="A6" s="4">
        <v>43376</v>
      </c>
      <c r="B6" s="24">
        <v>617290</v>
      </c>
      <c r="C6" s="5">
        <f>B6-B5</f>
        <v>0</v>
      </c>
    </row>
    <row r="7" spans="1:35" x14ac:dyDescent="0.4">
      <c r="A7" s="4">
        <v>43377</v>
      </c>
      <c r="B7" s="24">
        <v>617290</v>
      </c>
      <c r="C7" s="5">
        <f t="shared" ref="C7:C32" si="0">B7-B6</f>
        <v>0</v>
      </c>
    </row>
    <row r="8" spans="1:35" x14ac:dyDescent="0.4">
      <c r="A8" s="4">
        <v>43378</v>
      </c>
      <c r="B8" s="24">
        <v>617400</v>
      </c>
      <c r="C8" s="5">
        <f t="shared" si="0"/>
        <v>110</v>
      </c>
    </row>
    <row r="9" spans="1:35" x14ac:dyDescent="0.4">
      <c r="A9" s="4">
        <v>43379</v>
      </c>
      <c r="B9" s="24">
        <v>617400</v>
      </c>
      <c r="C9" s="5">
        <f t="shared" si="0"/>
        <v>0</v>
      </c>
    </row>
    <row r="10" spans="1:35" x14ac:dyDescent="0.4">
      <c r="A10" s="4">
        <v>43380</v>
      </c>
      <c r="B10" s="24">
        <v>617400</v>
      </c>
      <c r="C10" s="5">
        <f t="shared" si="0"/>
        <v>0</v>
      </c>
    </row>
    <row r="11" spans="1:35" x14ac:dyDescent="0.4">
      <c r="A11" s="4">
        <v>43381</v>
      </c>
      <c r="B11" s="24">
        <v>617400</v>
      </c>
      <c r="C11" s="5">
        <f t="shared" si="0"/>
        <v>0</v>
      </c>
    </row>
    <row r="12" spans="1:35" x14ac:dyDescent="0.4">
      <c r="A12" s="4">
        <v>43382</v>
      </c>
      <c r="B12" s="24">
        <v>617400</v>
      </c>
      <c r="C12" s="5">
        <f t="shared" si="0"/>
        <v>0</v>
      </c>
    </row>
    <row r="13" spans="1:35" x14ac:dyDescent="0.4">
      <c r="A13" s="4">
        <v>43383</v>
      </c>
      <c r="B13" s="24">
        <v>617400</v>
      </c>
      <c r="C13" s="5">
        <f t="shared" si="0"/>
        <v>0</v>
      </c>
    </row>
    <row r="14" spans="1:35" x14ac:dyDescent="0.4">
      <c r="A14" s="4">
        <v>43384</v>
      </c>
      <c r="B14" s="24">
        <v>617400</v>
      </c>
      <c r="C14" s="5">
        <f t="shared" si="0"/>
        <v>0</v>
      </c>
    </row>
    <row r="15" spans="1:35" x14ac:dyDescent="0.4">
      <c r="A15" s="4">
        <v>43385</v>
      </c>
      <c r="B15" s="24">
        <v>617400</v>
      </c>
      <c r="C15" s="5">
        <f t="shared" si="0"/>
        <v>0</v>
      </c>
    </row>
    <row r="16" spans="1:35" x14ac:dyDescent="0.4">
      <c r="A16" s="4">
        <v>43386</v>
      </c>
      <c r="B16" s="24">
        <v>623170</v>
      </c>
      <c r="C16" s="5">
        <f t="shared" si="0"/>
        <v>5770</v>
      </c>
    </row>
    <row r="17" spans="1:3" x14ac:dyDescent="0.4">
      <c r="A17" s="4">
        <v>43387</v>
      </c>
      <c r="B17" s="24">
        <v>628920</v>
      </c>
      <c r="C17" s="5">
        <f t="shared" si="0"/>
        <v>5750</v>
      </c>
    </row>
    <row r="18" spans="1:3" x14ac:dyDescent="0.4">
      <c r="A18" s="4">
        <v>43388</v>
      </c>
      <c r="B18" s="24">
        <v>634730</v>
      </c>
      <c r="C18" s="5">
        <f t="shared" si="0"/>
        <v>5810</v>
      </c>
    </row>
    <row r="19" spans="1:3" x14ac:dyDescent="0.4">
      <c r="A19" s="4">
        <v>43389</v>
      </c>
      <c r="B19" s="24">
        <v>635130</v>
      </c>
      <c r="C19" s="5">
        <f t="shared" si="0"/>
        <v>400</v>
      </c>
    </row>
    <row r="20" spans="1:3" x14ac:dyDescent="0.4">
      <c r="A20" s="4">
        <v>43390</v>
      </c>
      <c r="B20" s="24">
        <v>635130</v>
      </c>
      <c r="C20" s="5">
        <f t="shared" si="0"/>
        <v>0</v>
      </c>
    </row>
    <row r="21" spans="1:3" x14ac:dyDescent="0.4">
      <c r="A21" s="4">
        <v>43391</v>
      </c>
      <c r="B21" s="24">
        <v>635130</v>
      </c>
      <c r="C21" s="5">
        <f t="shared" si="0"/>
        <v>0</v>
      </c>
    </row>
    <row r="22" spans="1:3" x14ac:dyDescent="0.4">
      <c r="A22" s="4">
        <v>43392</v>
      </c>
      <c r="B22" s="24">
        <v>638420</v>
      </c>
      <c r="C22" s="5">
        <f t="shared" si="0"/>
        <v>3290</v>
      </c>
    </row>
    <row r="23" spans="1:3" x14ac:dyDescent="0.4">
      <c r="A23" s="4">
        <v>43393</v>
      </c>
      <c r="B23" s="24">
        <v>644070</v>
      </c>
      <c r="C23" s="5">
        <f t="shared" si="0"/>
        <v>5650</v>
      </c>
    </row>
    <row r="24" spans="1:3" x14ac:dyDescent="0.4">
      <c r="A24" s="4">
        <v>43394</v>
      </c>
      <c r="B24" s="24">
        <v>645620</v>
      </c>
      <c r="C24" s="5">
        <f t="shared" si="0"/>
        <v>1550</v>
      </c>
    </row>
    <row r="25" spans="1:3" x14ac:dyDescent="0.4">
      <c r="A25" s="4">
        <v>43395</v>
      </c>
      <c r="B25" s="24">
        <v>645620</v>
      </c>
      <c r="C25" s="5">
        <f t="shared" si="0"/>
        <v>0</v>
      </c>
    </row>
    <row r="26" spans="1:3" x14ac:dyDescent="0.4">
      <c r="A26" s="4">
        <v>43396</v>
      </c>
      <c r="B26" s="24">
        <v>648660</v>
      </c>
      <c r="C26" s="5">
        <f t="shared" si="0"/>
        <v>3040</v>
      </c>
    </row>
    <row r="27" spans="1:3" x14ac:dyDescent="0.4">
      <c r="A27" s="4">
        <v>43397</v>
      </c>
      <c r="B27" s="24">
        <v>654340</v>
      </c>
      <c r="C27" s="5">
        <f t="shared" si="0"/>
        <v>5680</v>
      </c>
    </row>
    <row r="28" spans="1:3" x14ac:dyDescent="0.4">
      <c r="A28" s="4">
        <v>43398</v>
      </c>
      <c r="B28" s="24">
        <v>660010</v>
      </c>
      <c r="C28" s="5">
        <f t="shared" si="0"/>
        <v>5670</v>
      </c>
    </row>
    <row r="29" spans="1:3" x14ac:dyDescent="0.4">
      <c r="A29" s="4">
        <v>43399</v>
      </c>
      <c r="B29" s="24">
        <v>661460</v>
      </c>
      <c r="C29" s="5">
        <f t="shared" si="0"/>
        <v>1450</v>
      </c>
    </row>
    <row r="30" spans="1:3" x14ac:dyDescent="0.4">
      <c r="A30" s="4">
        <v>43400</v>
      </c>
      <c r="B30" s="24">
        <v>664240</v>
      </c>
      <c r="C30" s="5">
        <f t="shared" si="0"/>
        <v>2780</v>
      </c>
    </row>
    <row r="31" spans="1:3" x14ac:dyDescent="0.4">
      <c r="A31" s="4">
        <v>43401</v>
      </c>
      <c r="B31" s="24">
        <v>664410</v>
      </c>
      <c r="C31" s="5">
        <f t="shared" si="0"/>
        <v>170</v>
      </c>
    </row>
    <row r="32" spans="1:3" x14ac:dyDescent="0.4">
      <c r="A32" s="4">
        <v>43402</v>
      </c>
      <c r="B32" s="24">
        <v>664420</v>
      </c>
      <c r="C32" s="5">
        <f t="shared" si="0"/>
        <v>10</v>
      </c>
    </row>
    <row r="33" spans="1:3" x14ac:dyDescent="0.4">
      <c r="A33" s="4">
        <v>43403</v>
      </c>
      <c r="B33" s="24"/>
      <c r="C33" s="5"/>
    </row>
    <row r="34" spans="1:3" x14ac:dyDescent="0.4">
      <c r="A34" s="4">
        <v>43404</v>
      </c>
      <c r="B34" s="24">
        <v>664730</v>
      </c>
      <c r="C34" s="5">
        <f>B34-B32</f>
        <v>310</v>
      </c>
    </row>
    <row r="35" spans="1:3" x14ac:dyDescent="0.4">
      <c r="B35" s="1" t="s">
        <v>3</v>
      </c>
      <c r="C35" s="21">
        <f>SUM(C4:C34)</f>
        <v>48780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0427-74C7-4835-9A88-30BBFABF85A8}">
  <dimension ref="A2:BT34"/>
  <sheetViews>
    <sheetView topLeftCell="A19" workbookViewId="0">
      <selection activeCell="H38" sqref="H38"/>
    </sheetView>
  </sheetViews>
  <sheetFormatPr defaultRowHeight="14.6" x14ac:dyDescent="0.4"/>
  <cols>
    <col min="1" max="1" width="10.3828125" bestFit="1" customWidth="1"/>
    <col min="2" max="2" width="13.921875" customWidth="1"/>
    <col min="3" max="3" width="13.61328125" customWidth="1"/>
  </cols>
  <sheetData>
    <row r="2" spans="1:72" ht="29.15" x14ac:dyDescent="0.4">
      <c r="A2" s="19" t="s">
        <v>0</v>
      </c>
      <c r="B2" s="20" t="s">
        <v>1</v>
      </c>
      <c r="C2" s="20" t="s">
        <v>2</v>
      </c>
    </row>
    <row r="3" spans="1:72" x14ac:dyDescent="0.4">
      <c r="A3" s="4">
        <v>43404</v>
      </c>
      <c r="B3" s="5">
        <v>664730</v>
      </c>
      <c r="C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</row>
    <row r="4" spans="1:72" x14ac:dyDescent="0.4">
      <c r="A4" s="4">
        <v>43405</v>
      </c>
      <c r="B4" s="24">
        <v>664730</v>
      </c>
      <c r="C4" s="5">
        <f>B4-B3</f>
        <v>0</v>
      </c>
      <c r="D4" s="7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12"/>
    </row>
    <row r="5" spans="1:72" x14ac:dyDescent="0.4">
      <c r="A5" s="4">
        <v>43406</v>
      </c>
      <c r="B5" s="24">
        <v>667123</v>
      </c>
      <c r="C5" s="5">
        <f>B5-B4</f>
        <v>2393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14"/>
    </row>
    <row r="6" spans="1:72" x14ac:dyDescent="0.4">
      <c r="A6" s="4">
        <v>43407</v>
      </c>
      <c r="B6" s="24">
        <v>676310</v>
      </c>
      <c r="C6" s="5">
        <f>B6-B5</f>
        <v>9187</v>
      </c>
    </row>
    <row r="7" spans="1:72" x14ac:dyDescent="0.4">
      <c r="A7" s="4">
        <v>43408</v>
      </c>
      <c r="B7" s="24">
        <v>676310</v>
      </c>
      <c r="C7" s="5">
        <f t="shared" ref="C7:C33" si="0">B7-B6</f>
        <v>0</v>
      </c>
    </row>
    <row r="8" spans="1:72" x14ac:dyDescent="0.4">
      <c r="A8" s="4">
        <v>43409</v>
      </c>
      <c r="B8" s="24">
        <v>676310</v>
      </c>
      <c r="C8" s="5">
        <f t="shared" si="0"/>
        <v>0</v>
      </c>
    </row>
    <row r="9" spans="1:72" x14ac:dyDescent="0.4">
      <c r="A9" s="4">
        <v>43410</v>
      </c>
      <c r="B9" s="24">
        <v>684080</v>
      </c>
      <c r="C9" s="5">
        <f t="shared" si="0"/>
        <v>7770</v>
      </c>
    </row>
    <row r="10" spans="1:72" x14ac:dyDescent="0.4">
      <c r="A10" s="4">
        <v>43411</v>
      </c>
      <c r="B10" s="24">
        <v>692710</v>
      </c>
      <c r="C10" s="5">
        <f t="shared" si="0"/>
        <v>8630</v>
      </c>
    </row>
    <row r="11" spans="1:72" x14ac:dyDescent="0.4">
      <c r="A11" s="4">
        <v>43412</v>
      </c>
      <c r="B11" s="24">
        <v>696260</v>
      </c>
      <c r="C11" s="5">
        <f t="shared" si="0"/>
        <v>3550</v>
      </c>
    </row>
    <row r="12" spans="1:72" x14ac:dyDescent="0.4">
      <c r="A12" s="4">
        <v>43413</v>
      </c>
      <c r="B12" s="24">
        <v>701950</v>
      </c>
      <c r="C12" s="5">
        <f t="shared" si="0"/>
        <v>5690</v>
      </c>
    </row>
    <row r="13" spans="1:72" x14ac:dyDescent="0.4">
      <c r="A13" s="4">
        <v>43414</v>
      </c>
      <c r="B13" s="24">
        <v>707720</v>
      </c>
      <c r="C13" s="5">
        <f t="shared" si="0"/>
        <v>5770</v>
      </c>
    </row>
    <row r="14" spans="1:72" x14ac:dyDescent="0.4">
      <c r="A14" s="4">
        <v>43415</v>
      </c>
      <c r="B14" s="24">
        <v>710220</v>
      </c>
      <c r="C14" s="5">
        <f t="shared" si="0"/>
        <v>2500</v>
      </c>
    </row>
    <row r="15" spans="1:72" x14ac:dyDescent="0.4">
      <c r="A15" s="4">
        <v>43416</v>
      </c>
      <c r="B15" s="24">
        <v>710220</v>
      </c>
      <c r="C15" s="5">
        <f t="shared" si="0"/>
        <v>0</v>
      </c>
    </row>
    <row r="16" spans="1:72" x14ac:dyDescent="0.4">
      <c r="A16" s="4">
        <v>43417</v>
      </c>
      <c r="B16" s="24">
        <v>710220</v>
      </c>
      <c r="C16" s="5">
        <f t="shared" si="0"/>
        <v>0</v>
      </c>
    </row>
    <row r="17" spans="1:3" x14ac:dyDescent="0.4">
      <c r="A17" s="4">
        <v>43418</v>
      </c>
      <c r="B17" s="24">
        <v>710220</v>
      </c>
      <c r="C17" s="5">
        <f t="shared" si="0"/>
        <v>0</v>
      </c>
    </row>
    <row r="18" spans="1:3" x14ac:dyDescent="0.4">
      <c r="A18" s="4">
        <v>43419</v>
      </c>
      <c r="B18" s="24">
        <v>710220</v>
      </c>
      <c r="C18" s="5">
        <f t="shared" si="0"/>
        <v>0</v>
      </c>
    </row>
    <row r="19" spans="1:3" x14ac:dyDescent="0.4">
      <c r="A19" s="4">
        <v>43420</v>
      </c>
      <c r="B19" s="24">
        <v>710220</v>
      </c>
      <c r="C19" s="5">
        <f t="shared" si="0"/>
        <v>0</v>
      </c>
    </row>
    <row r="20" spans="1:3" x14ac:dyDescent="0.4">
      <c r="A20" s="4">
        <v>43421</v>
      </c>
      <c r="B20" s="24">
        <v>710220</v>
      </c>
      <c r="C20" s="5">
        <f t="shared" si="0"/>
        <v>0</v>
      </c>
    </row>
    <row r="21" spans="1:3" x14ac:dyDescent="0.4">
      <c r="A21" s="4">
        <v>43422</v>
      </c>
      <c r="B21" s="24">
        <v>710220</v>
      </c>
      <c r="C21" s="5">
        <f t="shared" si="0"/>
        <v>0</v>
      </c>
    </row>
    <row r="22" spans="1:3" x14ac:dyDescent="0.4">
      <c r="A22" s="4">
        <v>43423</v>
      </c>
      <c r="B22" s="24">
        <v>710220</v>
      </c>
      <c r="C22" s="5">
        <f t="shared" si="0"/>
        <v>0</v>
      </c>
    </row>
    <row r="23" spans="1:3" x14ac:dyDescent="0.4">
      <c r="A23" s="4">
        <v>43424</v>
      </c>
      <c r="B23" s="24">
        <v>710220</v>
      </c>
      <c r="C23" s="5">
        <f t="shared" si="0"/>
        <v>0</v>
      </c>
    </row>
    <row r="24" spans="1:3" x14ac:dyDescent="0.4">
      <c r="A24" s="4">
        <v>43425</v>
      </c>
      <c r="B24" s="24">
        <v>710220</v>
      </c>
      <c r="C24" s="5">
        <f t="shared" si="0"/>
        <v>0</v>
      </c>
    </row>
    <row r="25" spans="1:3" x14ac:dyDescent="0.4">
      <c r="A25" s="4">
        <v>43426</v>
      </c>
      <c r="B25" s="24">
        <v>710220</v>
      </c>
      <c r="C25" s="5">
        <f t="shared" si="0"/>
        <v>0</v>
      </c>
    </row>
    <row r="26" spans="1:3" x14ac:dyDescent="0.4">
      <c r="A26" s="4">
        <v>43427</v>
      </c>
      <c r="B26" s="24">
        <v>710220</v>
      </c>
      <c r="C26" s="5">
        <f t="shared" si="0"/>
        <v>0</v>
      </c>
    </row>
    <row r="27" spans="1:3" x14ac:dyDescent="0.4">
      <c r="A27" s="4">
        <v>43428</v>
      </c>
      <c r="B27" s="24">
        <v>710220</v>
      </c>
      <c r="C27" s="5">
        <f t="shared" si="0"/>
        <v>0</v>
      </c>
    </row>
    <row r="28" spans="1:3" x14ac:dyDescent="0.4">
      <c r="A28" s="4">
        <v>43429</v>
      </c>
      <c r="B28" s="24">
        <v>710220</v>
      </c>
      <c r="C28" s="5">
        <f t="shared" si="0"/>
        <v>0</v>
      </c>
    </row>
    <row r="29" spans="1:3" x14ac:dyDescent="0.4">
      <c r="A29" s="4">
        <v>43430</v>
      </c>
      <c r="B29" s="24">
        <v>710220</v>
      </c>
      <c r="C29" s="5">
        <f t="shared" si="0"/>
        <v>0</v>
      </c>
    </row>
    <row r="30" spans="1:3" x14ac:dyDescent="0.4">
      <c r="A30" s="4">
        <v>43431</v>
      </c>
      <c r="B30" s="24">
        <v>718370</v>
      </c>
      <c r="C30" s="5">
        <f t="shared" si="0"/>
        <v>8150</v>
      </c>
    </row>
    <row r="31" spans="1:3" x14ac:dyDescent="0.4">
      <c r="A31" s="4">
        <v>43432</v>
      </c>
      <c r="B31" s="24">
        <v>726720</v>
      </c>
      <c r="C31" s="5">
        <f t="shared" si="0"/>
        <v>8350</v>
      </c>
    </row>
    <row r="32" spans="1:3" x14ac:dyDescent="0.4">
      <c r="A32" s="4">
        <v>43433</v>
      </c>
      <c r="B32" s="24">
        <v>735490</v>
      </c>
      <c r="C32" s="5">
        <f t="shared" si="0"/>
        <v>8770</v>
      </c>
    </row>
    <row r="33" spans="1:3" x14ac:dyDescent="0.4">
      <c r="A33" s="4">
        <v>43434</v>
      </c>
      <c r="B33" s="24">
        <v>743990</v>
      </c>
      <c r="C33" s="5">
        <f t="shared" si="0"/>
        <v>8500</v>
      </c>
    </row>
    <row r="34" spans="1:3" x14ac:dyDescent="0.4">
      <c r="B34" s="31" t="s">
        <v>3</v>
      </c>
      <c r="C34" s="32">
        <f>SUM(C4:C33)</f>
        <v>79260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7D35-2F8A-4929-8DCB-40F13693D7BD}">
  <dimension ref="A1:AJ35"/>
  <sheetViews>
    <sheetView topLeftCell="A21" workbookViewId="0">
      <selection activeCell="K31" sqref="K31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3.3828125" customWidth="1"/>
  </cols>
  <sheetData>
    <row r="1" spans="1:36" ht="20.6" x14ac:dyDescent="0.55000000000000004">
      <c r="A1" s="2"/>
    </row>
    <row r="2" spans="1:36" ht="29.15" x14ac:dyDescent="0.4">
      <c r="A2" s="5" t="s">
        <v>0</v>
      </c>
      <c r="B2" s="26" t="s">
        <v>1</v>
      </c>
      <c r="C2" s="26" t="s">
        <v>2</v>
      </c>
    </row>
    <row r="3" spans="1:36" x14ac:dyDescent="0.4">
      <c r="A3" s="4">
        <v>43434</v>
      </c>
      <c r="B3" s="5">
        <v>743990</v>
      </c>
      <c r="C3" s="5"/>
    </row>
    <row r="4" spans="1:36" x14ac:dyDescent="0.4">
      <c r="A4" s="4">
        <v>43435</v>
      </c>
      <c r="B4" s="24">
        <v>752620</v>
      </c>
      <c r="C4" s="5">
        <f>B4-B3</f>
        <v>8630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12"/>
    </row>
    <row r="5" spans="1:36" x14ac:dyDescent="0.4">
      <c r="A5" s="4">
        <v>43436</v>
      </c>
      <c r="B5" s="24">
        <v>754470</v>
      </c>
      <c r="C5" s="5">
        <f>B5-B4</f>
        <v>1850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</row>
    <row r="6" spans="1:36" x14ac:dyDescent="0.4">
      <c r="A6" s="4">
        <v>43437</v>
      </c>
      <c r="B6" s="24">
        <v>755190</v>
      </c>
      <c r="C6" s="5">
        <f>B6-B5</f>
        <v>720</v>
      </c>
    </row>
    <row r="7" spans="1:36" x14ac:dyDescent="0.4">
      <c r="A7" s="4">
        <v>43438</v>
      </c>
      <c r="B7" s="24">
        <v>755190</v>
      </c>
      <c r="C7" s="5">
        <f t="shared" ref="C7:C34" si="0">B7-B6</f>
        <v>0</v>
      </c>
    </row>
    <row r="8" spans="1:36" x14ac:dyDescent="0.4">
      <c r="A8" s="4">
        <v>43439</v>
      </c>
      <c r="B8" s="24">
        <v>755190</v>
      </c>
      <c r="C8" s="5">
        <f t="shared" si="0"/>
        <v>0</v>
      </c>
    </row>
    <row r="9" spans="1:36" x14ac:dyDescent="0.4">
      <c r="A9" s="4">
        <v>43440</v>
      </c>
      <c r="B9" s="24">
        <v>755190</v>
      </c>
      <c r="C9" s="5">
        <f t="shared" si="0"/>
        <v>0</v>
      </c>
    </row>
    <row r="10" spans="1:36" x14ac:dyDescent="0.4">
      <c r="A10" s="4">
        <v>43441</v>
      </c>
      <c r="B10" s="24">
        <v>755190</v>
      </c>
      <c r="C10" s="5">
        <f t="shared" si="0"/>
        <v>0</v>
      </c>
    </row>
    <row r="11" spans="1:36" x14ac:dyDescent="0.4">
      <c r="A11" s="4">
        <v>43442</v>
      </c>
      <c r="B11" s="24">
        <v>755370</v>
      </c>
      <c r="C11" s="5">
        <f t="shared" si="0"/>
        <v>180</v>
      </c>
    </row>
    <row r="12" spans="1:36" x14ac:dyDescent="0.4">
      <c r="A12" s="4">
        <v>43443</v>
      </c>
      <c r="B12" s="24">
        <v>761010</v>
      </c>
      <c r="C12" s="5">
        <f t="shared" si="0"/>
        <v>5640</v>
      </c>
    </row>
    <row r="13" spans="1:36" x14ac:dyDescent="0.4">
      <c r="A13" s="4">
        <v>43444</v>
      </c>
      <c r="B13" s="24">
        <v>766610</v>
      </c>
      <c r="C13" s="5">
        <f t="shared" si="0"/>
        <v>5600</v>
      </c>
    </row>
    <row r="14" spans="1:36" x14ac:dyDescent="0.4">
      <c r="A14" s="4">
        <v>43445</v>
      </c>
      <c r="B14" s="24">
        <v>774450</v>
      </c>
      <c r="C14" s="5">
        <f t="shared" si="0"/>
        <v>7840</v>
      </c>
    </row>
    <row r="15" spans="1:36" x14ac:dyDescent="0.4">
      <c r="A15" s="4">
        <v>43446</v>
      </c>
      <c r="B15" s="24">
        <v>780730</v>
      </c>
      <c r="C15" s="5">
        <f t="shared" si="0"/>
        <v>6280</v>
      </c>
    </row>
    <row r="16" spans="1:36" x14ac:dyDescent="0.4">
      <c r="A16" s="4">
        <v>43447</v>
      </c>
      <c r="B16" s="24">
        <v>780730</v>
      </c>
      <c r="C16" s="5">
        <f t="shared" si="0"/>
        <v>0</v>
      </c>
    </row>
    <row r="17" spans="1:3" x14ac:dyDescent="0.4">
      <c r="A17" s="4">
        <v>43448</v>
      </c>
      <c r="B17" s="24">
        <v>780730</v>
      </c>
      <c r="C17" s="5">
        <f t="shared" si="0"/>
        <v>0</v>
      </c>
    </row>
    <row r="18" spans="1:3" x14ac:dyDescent="0.4">
      <c r="A18" s="4">
        <v>43449</v>
      </c>
      <c r="B18" s="24">
        <v>780730</v>
      </c>
      <c r="C18" s="5">
        <f t="shared" si="0"/>
        <v>0</v>
      </c>
    </row>
    <row r="19" spans="1:3" x14ac:dyDescent="0.4">
      <c r="A19" s="4">
        <v>43450</v>
      </c>
      <c r="B19" s="24">
        <v>780730</v>
      </c>
      <c r="C19" s="5">
        <f t="shared" si="0"/>
        <v>0</v>
      </c>
    </row>
    <row r="20" spans="1:3" x14ac:dyDescent="0.4">
      <c r="A20" s="4">
        <v>43451</v>
      </c>
      <c r="B20" s="24">
        <v>780730</v>
      </c>
      <c r="C20" s="5">
        <f t="shared" si="0"/>
        <v>0</v>
      </c>
    </row>
    <row r="21" spans="1:3" x14ac:dyDescent="0.4">
      <c r="A21" s="4">
        <v>43452</v>
      </c>
      <c r="B21" s="24">
        <v>780893</v>
      </c>
      <c r="C21" s="5">
        <f t="shared" si="0"/>
        <v>163</v>
      </c>
    </row>
    <row r="22" spans="1:3" x14ac:dyDescent="0.4">
      <c r="A22" s="4">
        <v>43453</v>
      </c>
      <c r="B22" s="24">
        <v>789070</v>
      </c>
      <c r="C22" s="5">
        <f t="shared" si="0"/>
        <v>8177</v>
      </c>
    </row>
    <row r="23" spans="1:3" x14ac:dyDescent="0.4">
      <c r="A23" s="4">
        <v>43454</v>
      </c>
      <c r="B23" s="24">
        <v>793540</v>
      </c>
      <c r="C23" s="5">
        <f t="shared" si="0"/>
        <v>4470</v>
      </c>
    </row>
    <row r="24" spans="1:3" x14ac:dyDescent="0.4">
      <c r="A24" s="4">
        <v>43455</v>
      </c>
      <c r="B24" s="24">
        <v>793540</v>
      </c>
      <c r="C24" s="5">
        <f t="shared" si="0"/>
        <v>0</v>
      </c>
    </row>
    <row r="25" spans="1:3" x14ac:dyDescent="0.4">
      <c r="A25" s="4">
        <v>43456</v>
      </c>
      <c r="B25" s="24">
        <v>793540</v>
      </c>
      <c r="C25" s="5">
        <f t="shared" si="0"/>
        <v>0</v>
      </c>
    </row>
    <row r="26" spans="1:3" x14ac:dyDescent="0.4">
      <c r="A26" s="4">
        <v>43457</v>
      </c>
      <c r="B26" s="24">
        <v>793540</v>
      </c>
      <c r="C26" s="5">
        <f t="shared" si="0"/>
        <v>0</v>
      </c>
    </row>
    <row r="27" spans="1:3" x14ac:dyDescent="0.4">
      <c r="A27" s="4">
        <v>43458</v>
      </c>
      <c r="B27" s="24">
        <v>793540</v>
      </c>
      <c r="C27" s="5">
        <f t="shared" si="0"/>
        <v>0</v>
      </c>
    </row>
    <row r="28" spans="1:3" x14ac:dyDescent="0.4">
      <c r="A28" s="4">
        <v>43459</v>
      </c>
      <c r="B28" s="24">
        <v>793540</v>
      </c>
      <c r="C28" s="5">
        <f t="shared" si="0"/>
        <v>0</v>
      </c>
    </row>
    <row r="29" spans="1:3" x14ac:dyDescent="0.4">
      <c r="A29" s="4">
        <v>43460</v>
      </c>
      <c r="B29" s="24">
        <v>793540</v>
      </c>
      <c r="C29" s="5">
        <f t="shared" si="0"/>
        <v>0</v>
      </c>
    </row>
    <row r="30" spans="1:3" x14ac:dyDescent="0.4">
      <c r="A30" s="4">
        <v>43461</v>
      </c>
      <c r="B30" s="24">
        <v>793540</v>
      </c>
      <c r="C30" s="5">
        <f t="shared" si="0"/>
        <v>0</v>
      </c>
    </row>
    <row r="31" spans="1:3" x14ac:dyDescent="0.4">
      <c r="A31" s="4">
        <v>43462</v>
      </c>
      <c r="B31" s="24">
        <v>793540</v>
      </c>
      <c r="C31" s="5">
        <f t="shared" si="0"/>
        <v>0</v>
      </c>
    </row>
    <row r="32" spans="1:3" x14ac:dyDescent="0.4">
      <c r="A32" s="4">
        <v>43463</v>
      </c>
      <c r="B32" s="24">
        <v>793540</v>
      </c>
      <c r="C32" s="5">
        <f t="shared" si="0"/>
        <v>0</v>
      </c>
    </row>
    <row r="33" spans="1:3" x14ac:dyDescent="0.4">
      <c r="A33" s="4">
        <v>43464</v>
      </c>
      <c r="B33" s="24">
        <v>793540</v>
      </c>
      <c r="C33" s="5">
        <f t="shared" si="0"/>
        <v>0</v>
      </c>
    </row>
    <row r="34" spans="1:3" x14ac:dyDescent="0.4">
      <c r="A34" s="4">
        <v>43465</v>
      </c>
      <c r="B34" s="24">
        <v>793540</v>
      </c>
      <c r="C34" s="5">
        <f t="shared" si="0"/>
        <v>0</v>
      </c>
    </row>
    <row r="35" spans="1:3" x14ac:dyDescent="0.4">
      <c r="B35" s="1" t="s">
        <v>3</v>
      </c>
      <c r="C35" s="6">
        <f>SUM(C4:C34)</f>
        <v>49550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7492-8FCC-4262-B1A4-4EBD15DB4A88}">
  <dimension ref="A1:C16"/>
  <sheetViews>
    <sheetView tabSelected="1" topLeftCell="A4" workbookViewId="0">
      <selection activeCell="A17" sqref="A17"/>
    </sheetView>
  </sheetViews>
  <sheetFormatPr defaultRowHeight="14.6" x14ac:dyDescent="0.4"/>
  <cols>
    <col min="1" max="2" width="12.4609375" customWidth="1"/>
  </cols>
  <sheetData>
    <row r="1" spans="1:3" ht="20.6" x14ac:dyDescent="0.55000000000000004">
      <c r="A1" s="2">
        <v>2018</v>
      </c>
    </row>
    <row r="2" spans="1:3" ht="43.75" x14ac:dyDescent="0.4">
      <c r="A2" s="19" t="s">
        <v>17</v>
      </c>
      <c r="B2" s="20" t="s">
        <v>18</v>
      </c>
    </row>
    <row r="3" spans="1:3" x14ac:dyDescent="0.4">
      <c r="A3" s="54" t="s">
        <v>5</v>
      </c>
      <c r="B3" s="54">
        <f>'Jan '' 18'!C35</f>
        <v>47200</v>
      </c>
    </row>
    <row r="4" spans="1:3" x14ac:dyDescent="0.4">
      <c r="A4" s="54" t="s">
        <v>6</v>
      </c>
      <c r="B4" s="54">
        <f>'Feb ''18'!C32</f>
        <v>61570</v>
      </c>
    </row>
    <row r="5" spans="1:3" x14ac:dyDescent="0.4">
      <c r="A5" s="54" t="s">
        <v>7</v>
      </c>
      <c r="B5" s="54">
        <f>'Mar ''18'!C35</f>
        <v>34260</v>
      </c>
    </row>
    <row r="6" spans="1:3" x14ac:dyDescent="0.4">
      <c r="A6" s="54" t="s">
        <v>8</v>
      </c>
      <c r="B6" s="54">
        <f>'Apr ''18'!C34</f>
        <v>64450</v>
      </c>
    </row>
    <row r="7" spans="1:3" x14ac:dyDescent="0.4">
      <c r="A7" s="54" t="s">
        <v>9</v>
      </c>
      <c r="B7" s="54">
        <f>'May ''18'!C35</f>
        <v>60910</v>
      </c>
    </row>
    <row r="8" spans="1:3" x14ac:dyDescent="0.4">
      <c r="A8" s="54" t="s">
        <v>10</v>
      </c>
      <c r="B8" s="54">
        <f>'Jun ''18'!C34</f>
        <v>5900</v>
      </c>
    </row>
    <row r="9" spans="1:3" x14ac:dyDescent="0.4">
      <c r="A9" s="54" t="s">
        <v>11</v>
      </c>
      <c r="B9" s="54">
        <f>'July ''18'!C35</f>
        <v>0</v>
      </c>
    </row>
    <row r="10" spans="1:3" x14ac:dyDescent="0.4">
      <c r="A10" s="54" t="s">
        <v>12</v>
      </c>
      <c r="B10" s="54">
        <f>'Aug ''18'!C35</f>
        <v>31450</v>
      </c>
    </row>
    <row r="11" spans="1:3" x14ac:dyDescent="0.4">
      <c r="A11" s="54" t="s">
        <v>13</v>
      </c>
      <c r="B11" s="54">
        <f>'Sept ''18'!C34</f>
        <v>18270</v>
      </c>
    </row>
    <row r="12" spans="1:3" x14ac:dyDescent="0.4">
      <c r="A12" s="54" t="s">
        <v>14</v>
      </c>
      <c r="B12" s="54">
        <f>'Oct ''18'!C35</f>
        <v>48780</v>
      </c>
    </row>
    <row r="13" spans="1:3" x14ac:dyDescent="0.4">
      <c r="A13" s="54" t="s">
        <v>15</v>
      </c>
      <c r="B13" s="54">
        <f>'Nov ''18'!C34</f>
        <v>79260</v>
      </c>
    </row>
    <row r="14" spans="1:3" x14ac:dyDescent="0.4">
      <c r="A14" s="54" t="s">
        <v>16</v>
      </c>
      <c r="B14" s="54">
        <f>'Dec ''18'!C35</f>
        <v>49550</v>
      </c>
    </row>
    <row r="15" spans="1:3" ht="14.6" customHeight="1" x14ac:dyDescent="0.4">
      <c r="A15" s="58" t="s">
        <v>21</v>
      </c>
      <c r="B15" s="57">
        <f>SUM(B3:B14)</f>
        <v>501600</v>
      </c>
    </row>
    <row r="16" spans="1:3" ht="29.15" x14ac:dyDescent="0.4">
      <c r="A16" s="56" t="s">
        <v>19</v>
      </c>
      <c r="B16" s="1">
        <f>B15/1000</f>
        <v>501.6</v>
      </c>
      <c r="C16" s="1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EE691233B3A438256BC3223A088E3" ma:contentTypeVersion="6" ma:contentTypeDescription="Create a new document." ma:contentTypeScope="" ma:versionID="4182a7e4e55f1766683b67aada6924a8">
  <xsd:schema xmlns:xsd="http://www.w3.org/2001/XMLSchema" xmlns:xs="http://www.w3.org/2001/XMLSchema" xmlns:p="http://schemas.microsoft.com/office/2006/metadata/properties" xmlns:ns2="f297fe1c-e031-4b33-afd4-25ba244135b0" targetNamespace="http://schemas.microsoft.com/office/2006/metadata/properties" ma:root="true" ma:fieldsID="5583a85c73442e0a0ce19cdaeb4d1722" ns2:_="">
    <xsd:import namespace="f297fe1c-e031-4b33-afd4-25ba24413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7fe1c-e031-4b33-afd4-25ba24413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06EB1-0F8E-41B7-9524-D95ECF181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97fe1c-e031-4b33-afd4-25ba244135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41510-DA90-4CF8-AC4A-7F758B2DA8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297fe1c-e031-4b33-afd4-25ba244135b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1798AD-CEC1-4A12-91CC-72D006F2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 ' 18</vt:lpstr>
      <vt:lpstr>Feb '18</vt:lpstr>
      <vt:lpstr>Mar '18</vt:lpstr>
      <vt:lpstr>Apr '18</vt:lpstr>
      <vt:lpstr>May '18</vt:lpstr>
      <vt:lpstr>Jun '18</vt:lpstr>
      <vt:lpstr>July '18</vt:lpstr>
      <vt:lpstr>Aug '18</vt:lpstr>
      <vt:lpstr>Sept '18</vt:lpstr>
      <vt:lpstr>Oct '18</vt:lpstr>
      <vt:lpstr>Nov '18</vt:lpstr>
      <vt:lpstr>Dec '18</vt:lpstr>
      <vt:lpstr>Annual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Abela</dc:creator>
  <cp:lastModifiedBy>Carmen Abela</cp:lastModifiedBy>
  <dcterms:created xsi:type="dcterms:W3CDTF">2021-10-27T13:44:06Z</dcterms:created>
  <dcterms:modified xsi:type="dcterms:W3CDTF">2021-11-01T11:30:12Z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c16d04-98c3-4aeb-b7b4-27685b91dbac_Enabled">
    <vt:lpwstr>true</vt:lpwstr>
  </property>
  <property fmtid="{D5CDD505-2E9C-101B-9397-08002B2CF9AE}" pid="3" name="MSIP_Label_6fc16d04-98c3-4aeb-b7b4-27685b91dbac_SetDate">
    <vt:lpwstr>2021-10-27T13:38:27Z</vt:lpwstr>
  </property>
  <property fmtid="{D5CDD505-2E9C-101B-9397-08002B2CF9AE}" pid="4" name="MSIP_Label_6fc16d04-98c3-4aeb-b7b4-27685b91dbac_Method">
    <vt:lpwstr>Privileged</vt:lpwstr>
  </property>
  <property fmtid="{D5CDD505-2E9C-101B-9397-08002B2CF9AE}" pid="5" name="MSIP_Label_6fc16d04-98c3-4aeb-b7b4-27685b91dbac_Name">
    <vt:lpwstr>6fc16d04-98c3-4aeb-b7b4-27685b91dbac</vt:lpwstr>
  </property>
  <property fmtid="{D5CDD505-2E9C-101B-9397-08002B2CF9AE}" pid="6" name="MSIP_Label_6fc16d04-98c3-4aeb-b7b4-27685b91dbac_SiteId">
    <vt:lpwstr>331b05a3-d03f-421a-9573-f2db41268c2e</vt:lpwstr>
  </property>
  <property fmtid="{D5CDD505-2E9C-101B-9397-08002B2CF9AE}" pid="7" name="MSIP_Label_6fc16d04-98c3-4aeb-b7b4-27685b91dbac_ActionId">
    <vt:lpwstr>22ba8954-21e8-4e86-9f08-bfe05713e805</vt:lpwstr>
  </property>
  <property fmtid="{D5CDD505-2E9C-101B-9397-08002B2CF9AE}" pid="8" name="MSIP_Label_6fc16d04-98c3-4aeb-b7b4-27685b91dbac_ContentBits">
    <vt:lpwstr>0</vt:lpwstr>
  </property>
</Properties>
</file>